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ews to SET\FS 2026\Q2 2026\Eng\"/>
    </mc:Choice>
  </mc:AlternateContent>
  <bookViews>
    <workbookView xWindow="-105" yWindow="-105" windowWidth="23250" windowHeight="12450"/>
  </bookViews>
  <sheets>
    <sheet name="BS" sheetId="1" r:id="rId1"/>
    <sheet name="PL" sheetId="5" r:id="rId2"/>
    <sheet name="CE1" sheetId="2" r:id="rId3"/>
    <sheet name="CE2" sheetId="3" r:id="rId4"/>
    <sheet name="CF" sheetId="4" r:id="rId5"/>
  </sheets>
  <definedNames>
    <definedName name="_xlnm.Print_Area" localSheetId="0">BS!$A$1:$K$82</definedName>
    <definedName name="_xlnm.Print_Area" localSheetId="2">'CE1'!$A$1:$W$27</definedName>
    <definedName name="_xlnm.Print_Area" localSheetId="3">'CE2'!$A$1:$M$23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G25" i="2"/>
  <c r="E25" i="2"/>
  <c r="I22" i="2"/>
  <c r="G22" i="2"/>
  <c r="E22" i="2"/>
  <c r="O21" i="2"/>
  <c r="O22" i="2" s="1"/>
  <c r="O25" i="2" s="1"/>
  <c r="M21" i="2"/>
  <c r="Q21" i="2" s="1"/>
  <c r="S21" i="2" s="1"/>
  <c r="M22" i="2" l="1"/>
  <c r="M25" i="2" s="1"/>
  <c r="Q22" i="2"/>
  <c r="Q25" i="2" s="1"/>
  <c r="G58" i="5"/>
  <c r="E58" i="5"/>
  <c r="K39" i="5"/>
  <c r="I39" i="5"/>
  <c r="G39" i="5"/>
  <c r="E39" i="5"/>
  <c r="K17" i="5"/>
  <c r="K22" i="5" s="1"/>
  <c r="I17" i="5"/>
  <c r="I22" i="5" s="1"/>
  <c r="G17" i="5"/>
  <c r="G22" i="5" s="1"/>
  <c r="E17" i="5"/>
  <c r="E22" i="5" s="1"/>
  <c r="K13" i="5"/>
  <c r="I13" i="5"/>
  <c r="G13" i="5"/>
  <c r="E13" i="5"/>
  <c r="K23" i="5" l="1"/>
  <c r="K27" i="5" s="1"/>
  <c r="K29" i="5" s="1"/>
  <c r="K52" i="5" s="1"/>
  <c r="K62" i="5" s="1"/>
  <c r="I23" i="5"/>
  <c r="I27" i="5" s="1"/>
  <c r="I29" i="5" s="1"/>
  <c r="I52" i="5" s="1"/>
  <c r="I62" i="5" s="1"/>
  <c r="E23" i="5"/>
  <c r="E27" i="5" s="1"/>
  <c r="E29" i="5" s="1"/>
  <c r="G23" i="5"/>
  <c r="G27" i="5" s="1"/>
  <c r="G29" i="5" s="1"/>
  <c r="G70" i="4"/>
  <c r="K41" i="5" l="1"/>
  <c r="K57" i="5" s="1"/>
  <c r="I41" i="5"/>
  <c r="I57" i="5" s="1"/>
  <c r="G52" i="5"/>
  <c r="G41" i="5"/>
  <c r="G57" i="5" s="1"/>
  <c r="G59" i="5" s="1"/>
  <c r="E52" i="5"/>
  <c r="E41" i="5"/>
  <c r="E57" i="5" s="1"/>
  <c r="E59" i="5" s="1"/>
  <c r="G54" i="5" l="1"/>
  <c r="G62" i="5"/>
  <c r="E62" i="5"/>
  <c r="E54" i="5"/>
  <c r="K70" i="4"/>
  <c r="K58" i="1" l="1"/>
  <c r="I58" i="1"/>
  <c r="E58" i="1"/>
  <c r="G58" i="1"/>
  <c r="G67" i="1" l="1"/>
  <c r="Q13" i="2"/>
  <c r="S13" i="2" s="1"/>
  <c r="G16" i="2" l="1"/>
  <c r="G17" i="2" s="1"/>
  <c r="G122" i="5" l="1"/>
  <c r="E122" i="5"/>
  <c r="U21" i="2" s="1"/>
  <c r="W21" i="2" s="1"/>
  <c r="M68" i="4"/>
  <c r="K68" i="4"/>
  <c r="I68" i="4"/>
  <c r="G68" i="4"/>
  <c r="M59" i="4" l="1"/>
  <c r="K59" i="4"/>
  <c r="I59" i="4"/>
  <c r="E28" i="1" l="1"/>
  <c r="G51" i="1" l="1"/>
  <c r="E77" i="5" l="1"/>
  <c r="O15" i="2"/>
  <c r="I81" i="5" l="1"/>
  <c r="I86" i="5" s="1"/>
  <c r="K103" i="5"/>
  <c r="K81" i="5"/>
  <c r="K86" i="5" s="1"/>
  <c r="K77" i="5"/>
  <c r="G103" i="5"/>
  <c r="G81" i="5"/>
  <c r="G86" i="5" s="1"/>
  <c r="G77" i="5"/>
  <c r="G87" i="5" l="1"/>
  <c r="G91" i="5" s="1"/>
  <c r="G93" i="5" s="1"/>
  <c r="G116" i="5" s="1"/>
  <c r="G118" i="5" s="1"/>
  <c r="K87" i="5"/>
  <c r="K91" i="5" s="1"/>
  <c r="M9" i="4" s="1"/>
  <c r="G105" i="5" l="1"/>
  <c r="G121" i="5" s="1"/>
  <c r="G123" i="5" s="1"/>
  <c r="I9" i="4"/>
  <c r="I27" i="4" s="1"/>
  <c r="I39" i="4" s="1"/>
  <c r="I42" i="4" s="1"/>
  <c r="I69" i="4" s="1"/>
  <c r="I71" i="4" s="1"/>
  <c r="K93" i="5"/>
  <c r="K105" i="5" s="1"/>
  <c r="M27" i="4"/>
  <c r="M39" i="4" s="1"/>
  <c r="M42" i="4" s="1"/>
  <c r="M69" i="4" s="1"/>
  <c r="M71" i="4" s="1"/>
  <c r="I28" i="1"/>
  <c r="M15" i="2" l="1"/>
  <c r="Q15" i="2" s="1"/>
  <c r="Q14" i="2"/>
  <c r="Q16" i="2" l="1"/>
  <c r="Q17" i="2" s="1"/>
  <c r="M16" i="2"/>
  <c r="M17" i="2" s="1"/>
  <c r="Q20" i="2"/>
  <c r="Q19" i="2"/>
  <c r="G73" i="1" l="1"/>
  <c r="E81" i="5"/>
  <c r="E86" i="5" s="1"/>
  <c r="I103" i="5" l="1"/>
  <c r="E103" i="5"/>
  <c r="Q24" i="2" l="1"/>
  <c r="U20" i="2" l="1"/>
  <c r="U22" i="2" s="1"/>
  <c r="U25" i="2" s="1"/>
  <c r="I51" i="1" l="1"/>
  <c r="I59" i="1" l="1"/>
  <c r="I52" i="2"/>
  <c r="G28" i="1" l="1"/>
  <c r="S19" i="2" l="1"/>
  <c r="W19" i="2" s="1"/>
  <c r="K71" i="1"/>
  <c r="G71" i="1" l="1"/>
  <c r="M17" i="3"/>
  <c r="K18" i="1"/>
  <c r="O16" i="2" l="1"/>
  <c r="O17" i="2" s="1"/>
  <c r="U14" i="2" l="1"/>
  <c r="U16" i="2" s="1"/>
  <c r="U17" i="2" s="1"/>
  <c r="K13" i="3"/>
  <c r="I18" i="1" l="1"/>
  <c r="I29" i="1" s="1"/>
  <c r="I77" i="5"/>
  <c r="I87" i="5" s="1"/>
  <c r="I91" i="5" s="1"/>
  <c r="I93" i="5" s="1"/>
  <c r="I116" i="5" l="1"/>
  <c r="K19" i="3"/>
  <c r="K9" i="4"/>
  <c r="M19" i="3" l="1"/>
  <c r="K27" i="4"/>
  <c r="K39" i="4" s="1"/>
  <c r="K42" i="4" s="1"/>
  <c r="K69" i="4" s="1"/>
  <c r="I18" i="3" l="1"/>
  <c r="M18" i="3" s="1"/>
  <c r="M20" i="3" s="1"/>
  <c r="M21" i="3" s="1"/>
  <c r="I105" i="5"/>
  <c r="I121" i="5" s="1"/>
  <c r="G70" i="1" l="1"/>
  <c r="K28" i="1"/>
  <c r="K29" i="1" s="1"/>
  <c r="S15" i="2" l="1"/>
  <c r="S24" i="2"/>
  <c r="W24" i="2" l="1"/>
  <c r="G59" i="4" l="1"/>
  <c r="A2" i="4"/>
  <c r="E87" i="5" l="1"/>
  <c r="W13" i="2"/>
  <c r="E91" i="5" l="1"/>
  <c r="K116" i="5"/>
  <c r="K126" i="5" s="1"/>
  <c r="W15" i="2"/>
  <c r="G9" i="4" l="1"/>
  <c r="E93" i="5"/>
  <c r="E116" i="5" s="1"/>
  <c r="I126" i="5"/>
  <c r="K121" i="5"/>
  <c r="E18" i="1"/>
  <c r="G27" i="4" l="1"/>
  <c r="G39" i="4" s="1"/>
  <c r="G42" i="4" s="1"/>
  <c r="G69" i="4" s="1"/>
  <c r="G71" i="4" s="1"/>
  <c r="G72" i="4" s="1"/>
  <c r="E105" i="5"/>
  <c r="K14" i="2"/>
  <c r="S14" i="2" s="1"/>
  <c r="G126" i="5"/>
  <c r="E121" i="5" l="1"/>
  <c r="K20" i="2"/>
  <c r="E126" i="5"/>
  <c r="E118" i="5"/>
  <c r="K16" i="2"/>
  <c r="K17" i="2" s="1"/>
  <c r="K70" i="1"/>
  <c r="G69" i="1"/>
  <c r="G65" i="1"/>
  <c r="S20" i="2" l="1"/>
  <c r="S22" i="2" s="1"/>
  <c r="S25" i="2" s="1"/>
  <c r="K22" i="2"/>
  <c r="K25" i="2" s="1"/>
  <c r="E123" i="5"/>
  <c r="G72" i="1"/>
  <c r="G74" i="1" s="1"/>
  <c r="K51" i="1"/>
  <c r="E51" i="1"/>
  <c r="E59" i="1" s="1"/>
  <c r="K20" i="3" l="1"/>
  <c r="K14" i="3"/>
  <c r="K15" i="3" s="1"/>
  <c r="K21" i="3" l="1"/>
  <c r="I71" i="1" s="1"/>
  <c r="A2" i="3"/>
  <c r="A2" i="2"/>
  <c r="A32" i="1"/>
  <c r="I12" i="3" l="1"/>
  <c r="M12" i="3" s="1"/>
  <c r="I20" i="3"/>
  <c r="K69" i="1"/>
  <c r="K65" i="1"/>
  <c r="I21" i="3" l="1"/>
  <c r="I70" i="1" s="1"/>
  <c r="K72" i="1"/>
  <c r="K74" i="1" s="1"/>
  <c r="W14" i="2"/>
  <c r="S16" i="2"/>
  <c r="S17" i="2" s="1"/>
  <c r="M13" i="3"/>
  <c r="G20" i="3"/>
  <c r="E20" i="3"/>
  <c r="H14" i="3"/>
  <c r="G14" i="3"/>
  <c r="G15" i="3" s="1"/>
  <c r="E14" i="3"/>
  <c r="E15" i="3" s="1"/>
  <c r="E21" i="3" l="1"/>
  <c r="G21" i="3"/>
  <c r="I69" i="1" s="1"/>
  <c r="I65" i="1"/>
  <c r="W16" i="2"/>
  <c r="W17" i="2" s="1"/>
  <c r="I72" i="1" l="1"/>
  <c r="I74" i="1" s="1"/>
  <c r="I75" i="1" s="1"/>
  <c r="I76" i="1" s="1"/>
  <c r="I14" i="3"/>
  <c r="I15" i="3" s="1"/>
  <c r="M14" i="3" l="1"/>
  <c r="I16" i="2"/>
  <c r="I17" i="2" s="1"/>
  <c r="E16" i="2"/>
  <c r="E17" i="2" s="1"/>
  <c r="G59" i="1" l="1"/>
  <c r="G18" i="1"/>
  <c r="G29" i="1" s="1"/>
  <c r="E29" i="1" l="1"/>
  <c r="G75" i="1"/>
  <c r="G76" i="1" s="1"/>
  <c r="K59" i="1"/>
  <c r="K75" i="1" s="1"/>
  <c r="K76" i="1" l="1"/>
  <c r="M11" i="3" l="1"/>
  <c r="M15" i="3" s="1"/>
  <c r="M22" i="3" l="1"/>
  <c r="W20" i="2" l="1"/>
  <c r="W22" i="2" s="1"/>
  <c r="W25" i="2" s="1"/>
  <c r="K71" i="4" l="1"/>
  <c r="K72" i="4" s="1"/>
  <c r="E65" i="1"/>
  <c r="E67" i="1"/>
  <c r="E69" i="1"/>
  <c r="E70" i="1"/>
  <c r="E71" i="1"/>
  <c r="E73" i="1"/>
  <c r="E72" i="1" l="1"/>
  <c r="E74" i="1" s="1"/>
  <c r="E75" i="1" l="1"/>
  <c r="E76" i="1" s="1"/>
  <c r="W26" i="2"/>
</calcChain>
</file>

<file path=xl/sharedStrings.xml><?xml version="1.0" encoding="utf-8"?>
<sst xmlns="http://schemas.openxmlformats.org/spreadsheetml/2006/main" count="357" uniqueCount="213">
  <si>
    <t>บริษัท ไทยคูน เวิลด์ไวด์ กรุ๊ป (ประเทศไทย)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</si>
  <si>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</si>
  <si>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</si>
  <si>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</si>
  <si>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</si>
  <si>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</si>
  <si>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</si>
  <si>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</si>
  <si>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</si>
  <si>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</si>
  <si>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</si>
  <si>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</si>
  <si>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</si>
  <si>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</si>
  <si>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</si>
  <si>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</si>
  <si>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</si>
  <si>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</si>
  <si>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</si>
  <si>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</si>
  <si>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</si>
  <si>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</si>
  <si>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</si>
  <si>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</si>
  <si>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</si>
  <si>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</si>
  <si>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</si>
  <si>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</si>
  <si>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</si>
  <si>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</si>
  <si>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</si>
  <si>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</si>
  <si>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</si>
  <si>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</si>
  <si>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</si>
  <si>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</si>
  <si>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</si>
  <si>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</si>
  <si>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</si>
  <si>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</si>
  <si>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</si>
  <si>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</si>
  <si>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</si>
  <si>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</si>
  <si>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</si>
  <si>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</si>
  <si>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</si>
  <si>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596,748,900 หุ้น มูลค่าหุ้นละ 7.5 บาท</t>
  </si>
  <si>
    <t xml:space="preserve">   ทุนที่ออกจำหน่ายและชำระเต็มมูลค่าแล้ว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</si>
  <si>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</si>
  <si>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</si>
  <si>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</si>
  <si>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</si>
  <si>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</si>
  <si>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</si>
  <si>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</si>
  <si>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</si>
  <si>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</si>
  <si>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</si>
  <si>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</si>
  <si>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</si>
  <si>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</si>
  <si>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</si>
  <si>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</si>
  <si>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</si>
  <si>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</si>
  <si>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</si>
  <si>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</si>
  <si>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</si>
  <si>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</si>
  <si>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</si>
  <si>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</si>
  <si>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</si>
  <si>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</si>
  <si>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</si>
  <si>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</si>
  <si>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</si>
  <si>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</si>
  <si>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</si>
  <si>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</si>
  <si>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</si>
  <si>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</si>
  <si>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</si>
  <si>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</si>
  <si>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</si>
  <si>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</si>
  <si>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</si>
  <si>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</si>
  <si>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 (ขาดทุนต่อหุ้น)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</si>
  <si>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</si>
  <si>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</si>
  <si>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ส่วนของผู้มี</t>
  </si>
  <si>
    <t>กำไรขาดทุนเบ็ดเสร็จอื่น</t>
  </si>
  <si>
    <t>ส่วนได้เสียที่</t>
  </si>
  <si>
    <t>ส่วนแบ่งกำไรขาดทุน</t>
  </si>
  <si>
    <t>รวม</t>
  </si>
  <si>
    <t>ไม่มีอำนาจ</t>
  </si>
  <si>
    <t>จัดสรรแล้ว -</t>
  </si>
  <si>
    <t>ยังไม่ได้จัดสรร</t>
  </si>
  <si>
    <t>เบ็ดเสร็จอื่นจาก</t>
  </si>
  <si>
    <t>องค์ประกอบอื่น</t>
  </si>
  <si>
    <t>ควบคุม</t>
  </si>
  <si>
    <t>ที่ออกและชำระแล้ว</t>
  </si>
  <si>
    <t>สำรองตามกฎหมาย</t>
  </si>
  <si>
    <t>(ขาดทุนสะสม)</t>
  </si>
  <si>
    <t>สำรองมูลค่ายุติธรรม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</si>
  <si>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</si>
  <si>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</si>
  <si>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</si>
  <si>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2568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</si>
  <si>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</si>
  <si>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</si>
  <si>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</si>
  <si>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</si>
  <si>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</si>
  <si>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</si>
  <si>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</si>
  <si>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โอนกลับค่าเผื่อผลขาดทุนด้านเครดิตที่คาดว่าจะเกิดขึ้น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</si>
  <si>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</si>
  <si>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</si>
  <si>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</si>
  <si>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</si>
  <si>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</si>
  <si>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</si>
  <si>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</si>
  <si>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</si>
  <si>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</si>
  <si>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</si>
  <si>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</si>
  <si>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</si>
  <si>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</si>
  <si>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</si>
  <si>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จ่ายประมาณการหนี้สินไม่หมุนเวียนสำหรับผลประโยชน์พนักงาน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</si>
  <si>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</si>
  <si>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</si>
  <si>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</si>
  <si>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</si>
  <si>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เงินสดรับจากการจำหน่ายอุปกรณ์</t>
  </si>
  <si>
    <t>เงินสดจ่ายมัดจำค่าซื้อที่ดิน อาคารและอุปกรณ์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</si>
  <si>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</si>
  <si>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</si>
  <si>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</si>
  <si>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</si>
  <si>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</si>
  <si>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</si>
  <si>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</si>
  <si>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</si>
  <si>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ซื้ออุปกรณ์แต่ยังไม่ถึงกำหนดชำระ</t>
  </si>
  <si>
    <t xml:space="preserve">   โอนเงินมัดจำค่าซื้อที่ดิน อาคารและอุปกรณ์ไปที่ดิน อาคารและอุปกรณ์</t>
  </si>
  <si>
    <t>ยอดคงเหลือ ณ วันที่ 1 มกราคม 2569</t>
  </si>
  <si>
    <t>31 ธันวาคม 2568</t>
  </si>
  <si>
    <t>เงินกู้ยืมระยะสั้นจากกิจการที่เกี่ยวข้องกันเพิ่มขึ้น</t>
  </si>
  <si>
    <t>ส่วนเกินกว่าทุน</t>
  </si>
  <si>
    <t>จากการเปลี่ยน</t>
  </si>
  <si>
    <t>สัดส่วนการถือหุ้น</t>
  </si>
  <si>
    <t xml:space="preserve">ในบริษัทย่อย </t>
  </si>
  <si>
    <t>ภาษีเงินได้นิติบุคคลค้างจ่าย</t>
  </si>
  <si>
    <t>ส่วนแบ่งกำไรจากเงินลงทุนในบริษัทร่วม</t>
  </si>
  <si>
    <t>เงินกู้ยืมระยะสั้นจากกิจการที่เกี่ยวข้องกัน</t>
  </si>
  <si>
    <t>กำไร (ขาดทุน) จากการเปลี่ยนแปลงมูลค่าของเงินลงทุนในตราสารทุน</t>
  </si>
  <si>
    <t>ประมาณการหนี้สินไม่หมุนเวียนสำหรับ</t>
  </si>
  <si>
    <t xml:space="preserve">   จากกิจกรรมดำเนินงาน</t>
  </si>
  <si>
    <t xml:space="preserve">   ผลประโยชน์พนักงาน</t>
  </si>
  <si>
    <t xml:space="preserve">   ชำระภายในหนึ่งปี</t>
  </si>
  <si>
    <t>ส่วนเกินกว่าทุนจากการเปลี่ยนสัดส่วนการถือหุ้น</t>
  </si>
  <si>
    <t xml:space="preserve">   ในบริษัทย่อย</t>
  </si>
  <si>
    <t>ขาดทุนสำหรับงวด</t>
  </si>
  <si>
    <t xml:space="preserve">รายการปรับกระทบกำไรก่อนภาษีเป็นเงินสดรับ (จ่าย) </t>
  </si>
  <si>
    <t xml:space="preserve">   ส่วนแบ่งกำไรจากเงินลงทุนในบริษัทร่วม</t>
  </si>
  <si>
    <t>เงินสดจ่ายเพื่อลงทุนในบริษัทย่อย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</si>
  <si>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</si>
  <si>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</si>
  <si>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</si>
  <si>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</si>
  <si>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ส่วนของเงินกู้ยืมระยะยาวจากสถาบันการเงินที่ถึงกำหนด</t>
  </si>
  <si>
    <t>เงินจ่ายล่วงหน้าค่าสินค้า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</si>
  <si>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</si>
  <si>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</si>
  <si>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เงินค่าหุ้นค้างจ่ายลดลง</t>
  </si>
  <si>
    <t xml:space="preserve">   กำไร (ขาดทุน) ที่ยังไม่เกิดขึ้นจริงจากการขายสินค้าให้บริษัทร่วม</t>
  </si>
  <si>
    <t xml:space="preserve">   (กำไร) ขาดทุนจากอัตราแลกเปลี่ยนที่ยังไม่เกิดขึ้นจริง</t>
  </si>
  <si>
    <t xml:space="preserve">   เงินรับล่วงหน้าจากลูกค้า</t>
  </si>
  <si>
    <t xml:space="preserve">   เงินจ่ายล่วงหน้าค่าสินค้า</t>
  </si>
  <si>
    <t>ณ วันที่ 30 มิถุนายน 2569</t>
  </si>
  <si>
    <t xml:space="preserve">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</si>
  <si>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</si>
  <si>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</si>
  <si>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</si>
  <si>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</si>
  <si>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การปรับลดราคาทุนของสินค้าคงเหลือเป็นมูลค่าสุทธิที่จะได้รับ</t>
  </si>
  <si>
    <t>กำไร (ขาดทุน) จากการดำเนินงาน</t>
  </si>
  <si>
    <t xml:space="preserve">รายได้ (ค่าใช้จ่าย) ภาษีเงินได้ </t>
  </si>
  <si>
    <t xml:space="preserve">กำไร (ขาดทุน) ก่อนรายได้ (ค่าใช้จ่าย) ภาษีเงินได้ </t>
  </si>
  <si>
    <t xml:space="preserve">กำไร (ขาดทุน) ก่อนรายได้ภาษีเงินได้ </t>
  </si>
  <si>
    <t xml:space="preserve">รายได้ภาษีเงินได้ </t>
  </si>
  <si>
    <t>การปรับลดราคาทุนของสินค้าคงเหลือเป็นมูลค่าสุทธิที่จะได้รับ (โอนกลับ)</t>
  </si>
  <si>
    <t>ส่วนได้เสียที่ไม่มีอำนาจควบคุม</t>
  </si>
  <si>
    <t xml:space="preserve">   ของบริษัทย่อยเพิ่มขึ้น (หมายเหตุ 5)</t>
  </si>
  <si>
    <t>เงินสดรับเพิ่มทุนในบริษัทย่อยของส่วนของผู้มีส่วนได้เสีย</t>
  </si>
  <si>
    <t xml:space="preserve">   ที่ไม่มีอำนาจควบคุมของบริษัทย่อย</t>
  </si>
  <si>
    <t>กำไรจากการเปลี่ยนแปลงมูลค่าของเงินลงทุนในตราสารทุน</t>
  </si>
  <si>
    <t>กำไร (ขาดทุน) ก่อนภาษี</t>
  </si>
  <si>
    <t xml:space="preserve">   การปรับลดราคาทุนของสินค้าคงเหลือเป็นมูลค่าสุทธิที่จะได้รับ (โอนกลับ)</t>
  </si>
  <si>
    <t xml:space="preserve">   ขาดทุนจากสัญญาซื้อวัตถุดิบ (โอนกลับ)</t>
  </si>
  <si>
    <t xml:space="preserve">   (กำไร) ขาดทุนจากการปรับมูลค่ายุติธรรมของตราสารอนุพันธ์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</si>
  <si>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</si>
  <si>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</si>
  <si>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</si>
  <si>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</si>
  <si>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ขาดทุนจากการด้อยค่าของสินทรัพย์ที่ไม่ใช่สินทรัพย์ทางการเงิน</t>
  </si>
  <si>
    <t>ขาดทุนจากสัญญาซื้อวัตถุดิบ (โอนกลับ)</t>
  </si>
  <si>
    <t>ขาดทุนจากการด้อยค่าของสินทรัพย์ที่ไม่ใช่สินทรัพย์ทางการเงิน</t>
  </si>
  <si>
    <t xml:space="preserve">   กำไรจากการจำหน่าย/ตัดจำหน่ายอุปกรณ์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</si>
</sst>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5" formatCode="&quot;฿&quot;#,##0;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[$€-2]\ * #,##0.00_);_([$€-2]\ * \(#,##0.00\);_([$€-2]\ * &quot;-&quot;??_);_(@_)"/>
    <numFmt numFmtId="167" formatCode="&quot;ผ&quot;#,##0.00_);[Red]\(&quot;ผ&quot;#,##0.00\)"/>
    <numFmt numFmtId="168" formatCode="_-* #,##0.00\ _€_-;\-* #,##0.00\ _€_-;_-* &quot;-&quot;??\ _€_-;_-@_-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indexed="10"/>
      <name val="Angsana New"/>
      <family val="1"/>
    </font>
    <font>
      <sz val="10"/>
      <name val="Arial"/>
      <family val="2"/>
    </font>
    <font>
      <sz val="12"/>
      <name val="Tms Rmn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4"/>
      <name val="Cord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1"/>
      <color theme="1"/>
      <name val="Calibri"/>
      <family val="1"/>
      <scheme val="minor"/>
    </font>
    <font>
      <sz val="12"/>
      <name val="新細明體"/>
      <family val="1"/>
    </font>
    <font>
      <sz val="12"/>
      <name val="Palatino"/>
      <family val="1"/>
    </font>
    <font>
      <u/>
      <sz val="10"/>
      <color theme="10"/>
      <name val="Arial"/>
      <family val="2"/>
    </font>
    <font>
      <sz val="14"/>
      <name val="Cordia New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0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0" fontId="12" fillId="0" borderId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12" applyNumberFormat="0" applyAlignment="0" applyProtection="0"/>
    <xf numFmtId="0" fontId="19" fillId="6" borderId="13" applyNumberFormat="0" applyAlignment="0" applyProtection="0"/>
    <xf numFmtId="0" fontId="20" fillId="6" borderId="12" applyNumberFormat="0" applyAlignment="0" applyProtection="0"/>
    <xf numFmtId="0" fontId="21" fillId="0" borderId="14" applyNumberFormat="0" applyFill="0" applyAlignment="0" applyProtection="0"/>
    <xf numFmtId="0" fontId="22" fillId="7" borderId="1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4" borderId="0" applyNumberFormat="0" applyBorder="0" applyAlignment="0" applyProtection="0"/>
    <xf numFmtId="0" fontId="2" fillId="8" borderId="16" applyNumberFormat="0" applyFont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0" fontId="11" fillId="0" borderId="0"/>
    <xf numFmtId="0" fontId="32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34" fillId="0" borderId="0">
      <alignment vertical="center"/>
    </xf>
    <xf numFmtId="43" fontId="11" fillId="0" borderId="0" applyFont="0" applyFill="0" applyBorder="0" applyAlignment="0" applyProtection="0"/>
    <xf numFmtId="0" fontId="34" fillId="0" borderId="0">
      <alignment vertical="center"/>
    </xf>
    <xf numFmtId="0" fontId="35" fillId="0" borderId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0" fontId="11" fillId="0" borderId="0"/>
    <xf numFmtId="0" fontId="31" fillId="0" borderId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" fillId="0" borderId="0"/>
  </cellStyleXfs>
  <cellXfs count="113">
    <xf numFmtId="0" fontId="0" fillId="0" borderId="0" xfId="0"/>
    <xf numFmtId="167" fontId="4" fillId="0" borderId="0" xfId="1" applyNumberFormat="1" applyFont="1" applyFill="1" applyAlignment="1"/>
    <xf numFmtId="43" fontId="5" fillId="0" borderId="0" xfId="2" applyFont="1" applyFill="1" applyBorder="1" applyAlignment="1">
      <alignment vertical="center"/>
    </xf>
    <xf numFmtId="9" fontId="5" fillId="0" borderId="0" xfId="61" applyFont="1" applyFill="1" applyAlignment="1">
      <alignment horizontal="center" vertical="center"/>
    </xf>
    <xf numFmtId="41" fontId="5" fillId="0" borderId="0" xfId="61" applyNumberFormat="1" applyFont="1" applyFill="1" applyBorder="1" applyAlignment="1">
      <alignment horizontal="center" vertical="center"/>
    </xf>
    <xf numFmtId="43" fontId="9" fillId="0" borderId="0" xfId="2" applyFont="1" applyFill="1" applyAlignment="1">
      <alignment vertical="center"/>
    </xf>
    <xf numFmtId="164" fontId="5" fillId="0" borderId="0" xfId="61" applyNumberFormat="1" applyFont="1" applyFill="1" applyAlignment="1">
      <alignment horizontal="center" vertical="center"/>
    </xf>
    <xf numFmtId="164" fontId="5" fillId="0" borderId="5" xfId="61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0" fontId="5" fillId="0" borderId="0" xfId="0" applyFont="1" applyAlignment="1">
      <alignment horizontal="right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4" fillId="0" borderId="0" xfId="0" applyNumberFormat="1" applyFont="1"/>
    <xf numFmtId="37" fontId="7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41" fontId="5" fillId="0" borderId="0" xfId="0" applyNumberFormat="1" applyFont="1"/>
    <xf numFmtId="165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5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wrapText="1"/>
    </xf>
    <xf numFmtId="165" fontId="5" fillId="0" borderId="1" xfId="0" applyNumberFormat="1" applyFont="1" applyBorder="1" applyAlignment="1">
      <alignment horizontal="center" vertical="top"/>
    </xf>
    <xf numFmtId="0" fontId="5" fillId="0" borderId="0" xfId="0" applyFont="1"/>
    <xf numFmtId="37" fontId="5" fillId="0" borderId="1" xfId="0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37" fontId="5" fillId="0" borderId="6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7" fillId="0" borderId="0" xfId="41" applyFont="1" applyAlignment="1">
      <alignment horizontal="left" vertical="center"/>
    </xf>
    <xf numFmtId="0" fontId="8" fillId="0" borderId="0" xfId="0" applyFont="1"/>
    <xf numFmtId="164" fontId="8" fillId="0" borderId="0" xfId="0" applyNumberFormat="1" applyFont="1" applyAlignment="1">
      <alignment vertical="center"/>
    </xf>
    <xf numFmtId="0" fontId="5" fillId="0" borderId="0" xfId="41" applyFont="1" applyAlignment="1">
      <alignment horizontal="left" vertical="center"/>
    </xf>
    <xf numFmtId="164" fontId="5" fillId="0" borderId="0" xfId="41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8" fillId="0" borderId="3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165" fontId="5" fillId="0" borderId="0" xfId="0" applyNumberFormat="1" applyFont="1" applyAlignment="1">
      <alignment horizontal="left" vertical="center"/>
    </xf>
    <xf numFmtId="39" fontId="5" fillId="0" borderId="5" xfId="0" applyNumberFormat="1" applyFont="1" applyBorder="1" applyAlignment="1">
      <alignment horizontal="right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/>
    </xf>
    <xf numFmtId="37" fontId="5" fillId="0" borderId="2" xfId="0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</cellXfs>
  <cellStyles count="120">
    <cellStyle name="20% - Accent1" xfId="20" builtinId="30" customBuiltin="1"/>
    <cellStyle name="20% - Accent1 2" xfId="66"/>
    <cellStyle name="20% - Accent2" xfId="23" builtinId="34" customBuiltin="1"/>
    <cellStyle name="20% - Accent2 2" xfId="68"/>
    <cellStyle name="20% - Accent3" xfId="26" builtinId="38" customBuiltin="1"/>
    <cellStyle name="20% - Accent3 2" xfId="70"/>
    <cellStyle name="20% - Accent4" xfId="29" builtinId="42" customBuiltin="1"/>
    <cellStyle name="20% - Accent4 2" xfId="72"/>
    <cellStyle name="20% - Accent5" xfId="32" builtinId="46" customBuiltin="1"/>
    <cellStyle name="20% - Accent5 2" xfId="74"/>
    <cellStyle name="20% - Accent6" xfId="35" builtinId="50" customBuiltin="1"/>
    <cellStyle name="20% - Accent6 2" xfId="76"/>
    <cellStyle name="40% - Accent1" xfId="21" builtinId="31" customBuiltin="1"/>
    <cellStyle name="40% - Accent1 2" xfId="67"/>
    <cellStyle name="40% - Accent2" xfId="24" builtinId="35" customBuiltin="1"/>
    <cellStyle name="40% - Accent2 2" xfId="69"/>
    <cellStyle name="40% - Accent3" xfId="27" builtinId="39" customBuiltin="1"/>
    <cellStyle name="40% - Accent3 2" xfId="71"/>
    <cellStyle name="40% - Accent4" xfId="30" builtinId="43" customBuiltin="1"/>
    <cellStyle name="40% - Accent4 2" xfId="73"/>
    <cellStyle name="40% - Accent5" xfId="33" builtinId="47" customBuiltin="1"/>
    <cellStyle name="40% - Accent5 2" xfId="75"/>
    <cellStyle name="40% - Accent6" xfId="36" builtinId="51" customBuiltin="1"/>
    <cellStyle name="40% - Accent6 2" xfId="77"/>
    <cellStyle name="60% - Accent1 2" xfId="46"/>
    <cellStyle name="60% - Accent2 2" xfId="47"/>
    <cellStyle name="60% - Accent3 2" xfId="48"/>
    <cellStyle name="60% - Accent4 2" xfId="49"/>
    <cellStyle name="60% - Accent5 2" xfId="50"/>
    <cellStyle name="60% - Accent6 2" xfId="51"/>
    <cellStyle name="Accent1" xfId="19" builtinId="29" customBuiltin="1"/>
    <cellStyle name="Accent2" xfId="22" builtinId="33" customBuiltin="1"/>
    <cellStyle name="Accent3" xfId="25" builtinId="37" customBuiltin="1"/>
    <cellStyle name="Accent4" xfId="28" builtinId="41" customBuiltin="1"/>
    <cellStyle name="Accent5" xfId="31" builtinId="45" customBuiltin="1"/>
    <cellStyle name="Accent6" xfId="34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19 2 2" xfId="55"/>
    <cellStyle name="Comma 19 2 2 2" xfId="78"/>
    <cellStyle name="Comma 2" xfId="53"/>
    <cellStyle name="Comma 2 2" xfId="57"/>
    <cellStyle name="Comma 2 2 2" xfId="97"/>
    <cellStyle name="Comma 2 3" xfId="96"/>
    <cellStyle name="Comma 2 4" xfId="4"/>
    <cellStyle name="Comma 2 4 2" xfId="115"/>
    <cellStyle name="Comma 3" xfId="43"/>
    <cellStyle name="Comma 3 2" xfId="99"/>
    <cellStyle name="Comma 3 3" xfId="98"/>
    <cellStyle name="Comma 3 4" xfId="84"/>
    <cellStyle name="Comma 4" xfId="42"/>
    <cellStyle name="Comma 4 2" xfId="100"/>
    <cellStyle name="Comma 4 3" xfId="85"/>
    <cellStyle name="Comma 4 4" xfId="116"/>
    <cellStyle name="Comma 5" xfId="60"/>
    <cellStyle name="Comma 5 2" xfId="95"/>
    <cellStyle name="Comma 6" xfId="38"/>
    <cellStyle name="Comma 6 2" xfId="108"/>
    <cellStyle name="Comma 7" xfId="80"/>
    <cellStyle name="Comma 8" xfId="63"/>
    <cellStyle name="Currency" xfId="1" builtinId="4"/>
    <cellStyle name="Currency 2" xfId="117"/>
    <cellStyle name="Currency 3" xfId="118"/>
    <cellStyle name="E&amp;Y House" xfId="39"/>
    <cellStyle name="E&amp;Y House 2" xfId="87"/>
    <cellStyle name="E&amp;Y House 3" xfId="86"/>
    <cellStyle name="Explanatory Text" xfId="17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 2" xfId="88"/>
    <cellStyle name="Input" xfId="11" builtinId="20" customBuiltin="1"/>
    <cellStyle name="Linked Cell" xfId="14" builtinId="24" customBuiltin="1"/>
    <cellStyle name="Neutral 2" xfId="44"/>
    <cellStyle name="Normal" xfId="0" builtinId="0"/>
    <cellStyle name="Normal - Style1" xfId="109"/>
    <cellStyle name="Normal 10" xfId="110"/>
    <cellStyle name="Normal 11" xfId="114"/>
    <cellStyle name="Normal 12" xfId="112"/>
    <cellStyle name="Normal 13" xfId="62"/>
    <cellStyle name="Normal 19" xfId="79"/>
    <cellStyle name="Normal 2" xfId="3"/>
    <cellStyle name="Normal 2 2" xfId="56"/>
    <cellStyle name="Normal 2 2 2" xfId="82"/>
    <cellStyle name="Normal 2 3" xfId="41"/>
    <cellStyle name="Normal 23" xfId="111"/>
    <cellStyle name="Normal 3" xfId="58"/>
    <cellStyle name="Normal 3 2" xfId="101"/>
    <cellStyle name="Normal 4" xfId="59"/>
    <cellStyle name="Normal 4 2" xfId="102"/>
    <cellStyle name="Normal 4 2 2" xfId="119"/>
    <cellStyle name="Normal 4 3" xfId="89"/>
    <cellStyle name="Normal 4 4" xfId="54"/>
    <cellStyle name="Normal 5" xfId="37"/>
    <cellStyle name="Normal 5 2" xfId="106"/>
    <cellStyle name="Normal 5 3" xfId="103"/>
    <cellStyle name="Normal 5 4" xfId="90"/>
    <cellStyle name="Normal 6" xfId="91"/>
    <cellStyle name="Normal 7" xfId="81"/>
    <cellStyle name="Normal 8" xfId="94"/>
    <cellStyle name="Normal 9" xfId="107"/>
    <cellStyle name="Note 2" xfId="45"/>
    <cellStyle name="Note 3" xfId="65"/>
    <cellStyle name="Output" xfId="12" builtinId="21" customBuiltin="1"/>
    <cellStyle name="Percent" xfId="61" builtinId="5"/>
    <cellStyle name="Percent 2" xfId="40"/>
    <cellStyle name="Percent 2 2" xfId="105"/>
    <cellStyle name="Percent 2 3" xfId="83"/>
    <cellStyle name="Percent 3" xfId="92"/>
    <cellStyle name="Percent 4" xfId="93"/>
    <cellStyle name="Percent 5" xfId="104"/>
    <cellStyle name="Percent 6" xfId="113"/>
    <cellStyle name="Percent 7" xfId="64"/>
    <cellStyle name="Title 2" xfId="52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83"/>
  <sheetViews>
    <sheetView showGridLines="0" tabSelected="1" view="pageBreakPreview" zoomScale="103" zoomScaleNormal="100" zoomScaleSheetLayoutView="100" workbookViewId="0">
      <selection activeCell="A2" sqref="A2:K2"/>
    </sheetView>
  </sheetViews>
  <sheetFormatPr defaultColWidth="9.28515625" defaultRowHeight="21" customHeight="1"/>
  <cols>
    <col min="1" max="1" width="20.28515625" style="11" customWidth="1"/>
    <col min="2" max="2" width="23.42578125" style="22" customWidth="1"/>
    <col min="3" max="3" width="8.28515625" style="11" customWidth="1"/>
    <col min="4" max="4" width="2.42578125" style="11" customWidth="1"/>
    <col min="5" max="5" width="15" style="11" customWidth="1"/>
    <col min="6" max="6" width="1.7109375" style="11" customWidth="1"/>
    <col min="7" max="7" width="15" style="11" customWidth="1"/>
    <col min="8" max="8" width="1.7109375" style="11" customWidth="1"/>
    <col min="9" max="9" width="15" style="11" customWidth="1"/>
    <col min="10" max="10" width="1.7109375" style="11" customWidth="1"/>
    <col min="11" max="11" width="15" style="11" customWidth="1"/>
    <col min="12" max="12" width="1.5703125" style="11" customWidth="1"/>
    <col min="13" max="14" width="9.28515625" style="11"/>
    <col min="15" max="15" width="15.28515625" style="11" bestFit="1" customWidth="1"/>
    <col min="16" max="16384" width="9.28515625" style="11"/>
  </cols>
  <sheetData>
    <row r="1" spans="1:11" ht="2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1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1" customHeight="1">
      <c r="A3" s="12" t="s">
        <v>183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1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21" customHeight="1">
      <c r="A5" s="13"/>
      <c r="B5" s="13"/>
      <c r="C5" s="13"/>
      <c r="D5" s="13"/>
      <c r="E5" s="104" t="s">
        <v>3</v>
      </c>
      <c r="F5" s="104"/>
      <c r="G5" s="104"/>
      <c r="H5" s="56"/>
      <c r="I5" s="104" t="s">
        <v>4</v>
      </c>
      <c r="J5" s="104"/>
      <c r="K5" s="104"/>
    </row>
    <row r="6" spans="1:11" ht="21" customHeight="1">
      <c r="B6" s="11"/>
      <c r="C6" s="57" t="s">
        <v>5</v>
      </c>
      <c r="D6" s="44"/>
      <c r="E6" s="58" t="s">
        <v>184</v>
      </c>
      <c r="F6" s="44"/>
      <c r="G6" s="58" t="s">
        <v>150</v>
      </c>
      <c r="H6" s="56"/>
      <c r="I6" s="58" t="s">
        <v>184</v>
      </c>
      <c r="J6" s="44"/>
      <c r="K6" s="58" t="s">
        <v>150</v>
      </c>
    </row>
    <row r="7" spans="1:11" ht="21" customHeight="1">
      <c r="B7" s="11"/>
      <c r="C7" s="14"/>
      <c r="D7" s="44"/>
      <c r="E7" s="59" t="s">
        <v>6</v>
      </c>
      <c r="F7" s="56"/>
      <c r="G7" s="60" t="s">
        <v>7</v>
      </c>
      <c r="H7" s="56"/>
      <c r="I7" s="59" t="s">
        <v>6</v>
      </c>
      <c r="J7" s="56"/>
      <c r="K7" s="60" t="s">
        <v>7</v>
      </c>
    </row>
    <row r="8" spans="1:11" ht="21" customHeight="1">
      <c r="B8" s="11"/>
      <c r="C8" s="14"/>
      <c r="D8" s="44"/>
      <c r="E8" s="59" t="s">
        <v>8</v>
      </c>
      <c r="F8" s="56"/>
      <c r="G8" s="59"/>
      <c r="H8" s="56"/>
      <c r="I8" s="59" t="s">
        <v>8</v>
      </c>
      <c r="J8" s="56"/>
      <c r="K8" s="59"/>
    </row>
    <row r="9" spans="1:11" ht="21" customHeight="1">
      <c r="A9" s="15" t="s">
        <v>9</v>
      </c>
      <c r="B9" s="11"/>
      <c r="C9" s="61"/>
    </row>
    <row r="10" spans="1:11" ht="21" customHeight="1">
      <c r="A10" s="15" t="s">
        <v>10</v>
      </c>
      <c r="B10" s="11"/>
      <c r="C10" s="61"/>
    </row>
    <row r="11" spans="1:11" ht="21" customHeight="1">
      <c r="A11" s="11" t="s">
        <v>11</v>
      </c>
      <c r="B11" s="11"/>
      <c r="C11" s="61"/>
      <c r="E11" s="16">
        <v>494741</v>
      </c>
      <c r="F11" s="17"/>
      <c r="G11" s="16">
        <v>302422</v>
      </c>
      <c r="H11" s="62"/>
      <c r="I11" s="16">
        <v>423034</v>
      </c>
      <c r="J11" s="62"/>
      <c r="K11" s="16">
        <v>216303</v>
      </c>
    </row>
    <row r="12" spans="1:11" ht="21" customHeight="1">
      <c r="A12" s="11" t="s">
        <v>12</v>
      </c>
      <c r="B12" s="11"/>
      <c r="C12" s="61" t="s">
        <v>13</v>
      </c>
      <c r="E12" s="16">
        <v>433282</v>
      </c>
      <c r="F12" s="17"/>
      <c r="G12" s="16">
        <v>427251</v>
      </c>
      <c r="H12" s="62"/>
      <c r="I12" s="16">
        <v>355026</v>
      </c>
      <c r="J12" s="62"/>
      <c r="K12" s="16">
        <v>338420</v>
      </c>
    </row>
    <row r="13" spans="1:11" ht="21" customHeight="1">
      <c r="A13" s="45" t="s">
        <v>14</v>
      </c>
      <c r="B13" s="11"/>
      <c r="C13" s="61">
        <v>4</v>
      </c>
      <c r="E13" s="16">
        <v>2075141</v>
      </c>
      <c r="F13" s="17"/>
      <c r="G13" s="16">
        <v>1919324</v>
      </c>
      <c r="H13" s="62"/>
      <c r="I13" s="16">
        <v>1893555</v>
      </c>
      <c r="J13" s="62"/>
      <c r="K13" s="16">
        <v>1746333</v>
      </c>
    </row>
    <row r="14" spans="1:11" ht="21" customHeight="1">
      <c r="A14" s="45" t="s">
        <v>175</v>
      </c>
      <c r="B14" s="11"/>
      <c r="C14" s="61"/>
      <c r="D14" s="61"/>
      <c r="E14" s="16">
        <v>238116</v>
      </c>
      <c r="F14" s="63"/>
      <c r="G14" s="16">
        <v>9857</v>
      </c>
      <c r="H14" s="63"/>
      <c r="I14" s="16">
        <v>238115</v>
      </c>
      <c r="J14" s="63"/>
      <c r="K14" s="16">
        <v>9663</v>
      </c>
    </row>
    <row r="15" spans="1:11" ht="21" customHeight="1">
      <c r="A15" s="11" t="s">
        <v>15</v>
      </c>
      <c r="B15" s="11"/>
      <c r="C15" s="61"/>
      <c r="D15" s="61"/>
      <c r="E15" s="16">
        <v>89114</v>
      </c>
      <c r="F15" s="63"/>
      <c r="G15" s="16">
        <v>120685</v>
      </c>
      <c r="H15" s="63"/>
      <c r="I15" s="16">
        <v>75771</v>
      </c>
      <c r="J15" s="63"/>
      <c r="K15" s="16">
        <v>107017</v>
      </c>
    </row>
    <row r="16" spans="1:11" ht="21" customHeight="1">
      <c r="A16" s="11" t="s">
        <v>16</v>
      </c>
      <c r="B16" s="11"/>
      <c r="C16" s="61"/>
      <c r="D16" s="61"/>
      <c r="E16" s="16">
        <v>15039</v>
      </c>
      <c r="F16" s="63"/>
      <c r="G16" s="16">
        <v>744</v>
      </c>
      <c r="H16" s="63"/>
      <c r="I16" s="16">
        <v>15039</v>
      </c>
      <c r="J16" s="63"/>
      <c r="K16" s="16">
        <v>744</v>
      </c>
    </row>
    <row r="17" spans="1:15" ht="21" customHeight="1">
      <c r="A17" s="11" t="s">
        <v>17</v>
      </c>
      <c r="B17" s="11"/>
      <c r="C17" s="61"/>
      <c r="D17" s="61"/>
      <c r="E17" s="16">
        <v>18800</v>
      </c>
      <c r="F17" s="63"/>
      <c r="G17" s="16">
        <v>14823</v>
      </c>
      <c r="H17" s="63"/>
      <c r="I17" s="16">
        <v>14161</v>
      </c>
      <c r="J17" s="63"/>
      <c r="K17" s="16">
        <v>13669</v>
      </c>
    </row>
    <row r="18" spans="1:15" ht="21" customHeight="1">
      <c r="A18" s="15" t="s">
        <v>18</v>
      </c>
      <c r="B18" s="11"/>
      <c r="C18" s="61"/>
      <c r="E18" s="64">
        <f>SUM(E11:E17)</f>
        <v>3364233</v>
      </c>
      <c r="F18" s="18"/>
      <c r="G18" s="64">
        <f>SUM(G11:G17)</f>
        <v>2795106</v>
      </c>
      <c r="H18" s="18"/>
      <c r="I18" s="64">
        <f>SUM(I11:I17)</f>
        <v>3014701</v>
      </c>
      <c r="J18" s="19"/>
      <c r="K18" s="64">
        <f>SUM(K11:K17)</f>
        <v>2432149</v>
      </c>
    </row>
    <row r="19" spans="1:15" ht="21" customHeight="1">
      <c r="A19" s="15" t="s">
        <v>19</v>
      </c>
      <c r="B19" s="11"/>
      <c r="C19" s="61"/>
      <c r="E19" s="19"/>
      <c r="F19" s="18"/>
      <c r="G19" s="19"/>
      <c r="H19" s="18"/>
      <c r="I19" s="19"/>
      <c r="J19" s="19"/>
      <c r="K19" s="19"/>
    </row>
    <row r="20" spans="1:15" ht="21" customHeight="1">
      <c r="A20" s="11" t="s">
        <v>20</v>
      </c>
      <c r="B20" s="11"/>
      <c r="C20" s="61"/>
      <c r="E20" s="19">
        <v>81397</v>
      </c>
      <c r="F20" s="18"/>
      <c r="G20" s="19">
        <v>71300</v>
      </c>
      <c r="H20" s="18"/>
      <c r="I20" s="16">
        <v>81000</v>
      </c>
      <c r="J20" s="18"/>
      <c r="K20" s="19">
        <v>71000</v>
      </c>
    </row>
    <row r="21" spans="1:15" ht="21" customHeight="1">
      <c r="A21" s="11" t="s">
        <v>21</v>
      </c>
      <c r="B21" s="11"/>
      <c r="C21" s="61"/>
      <c r="E21" s="19">
        <v>66493</v>
      </c>
      <c r="F21" s="18"/>
      <c r="G21" s="19">
        <v>66440</v>
      </c>
      <c r="H21" s="18"/>
      <c r="I21" s="16">
        <v>66493</v>
      </c>
      <c r="J21" s="18"/>
      <c r="K21" s="19">
        <v>66440</v>
      </c>
    </row>
    <row r="22" spans="1:15" ht="21" customHeight="1">
      <c r="A22" s="11" t="s">
        <v>22</v>
      </c>
      <c r="B22" s="11"/>
      <c r="C22" s="61"/>
      <c r="E22" s="19">
        <v>330082</v>
      </c>
      <c r="F22" s="18"/>
      <c r="G22" s="16">
        <v>311758</v>
      </c>
      <c r="H22" s="18"/>
      <c r="I22" s="16">
        <v>167901</v>
      </c>
      <c r="J22" s="18"/>
      <c r="K22" s="16">
        <v>167901</v>
      </c>
    </row>
    <row r="23" spans="1:15" ht="21" customHeight="1">
      <c r="A23" s="11" t="s">
        <v>23</v>
      </c>
      <c r="B23" s="11"/>
      <c r="C23" s="61">
        <v>5</v>
      </c>
      <c r="E23" s="16">
        <v>0</v>
      </c>
      <c r="F23" s="18"/>
      <c r="G23" s="16">
        <v>0</v>
      </c>
      <c r="H23" s="18"/>
      <c r="I23" s="16">
        <v>305639</v>
      </c>
      <c r="J23" s="18"/>
      <c r="K23" s="19">
        <v>305639</v>
      </c>
    </row>
    <row r="24" spans="1:15" ht="21" customHeight="1">
      <c r="A24" s="11" t="s">
        <v>24</v>
      </c>
      <c r="B24" s="11"/>
      <c r="C24" s="61"/>
      <c r="E24" s="19">
        <v>328515</v>
      </c>
      <c r="F24" s="18"/>
      <c r="G24" s="19">
        <v>328515</v>
      </c>
      <c r="H24" s="18"/>
      <c r="I24" s="16">
        <v>0</v>
      </c>
      <c r="J24" s="18"/>
      <c r="K24" s="16">
        <v>0</v>
      </c>
      <c r="O24" s="2"/>
    </row>
    <row r="25" spans="1:15" ht="21" customHeight="1">
      <c r="A25" s="11" t="s">
        <v>25</v>
      </c>
      <c r="B25" s="11"/>
      <c r="C25" s="61">
        <v>6</v>
      </c>
      <c r="E25" s="19">
        <v>2496499</v>
      </c>
      <c r="F25" s="18"/>
      <c r="G25" s="19">
        <v>2614742</v>
      </c>
      <c r="H25" s="18"/>
      <c r="I25" s="16">
        <v>2280269</v>
      </c>
      <c r="J25" s="18"/>
      <c r="K25" s="19">
        <v>2387800</v>
      </c>
    </row>
    <row r="26" spans="1:15" ht="21" customHeight="1">
      <c r="A26" s="11" t="s">
        <v>26</v>
      </c>
      <c r="B26" s="11"/>
      <c r="C26" s="61"/>
      <c r="E26" s="19">
        <v>47908</v>
      </c>
      <c r="F26" s="18"/>
      <c r="G26" s="19">
        <v>51796</v>
      </c>
      <c r="H26" s="19"/>
      <c r="I26" s="16">
        <v>45207</v>
      </c>
      <c r="J26" s="18"/>
      <c r="K26" s="19">
        <v>51103</v>
      </c>
    </row>
    <row r="27" spans="1:15" ht="21" customHeight="1">
      <c r="A27" s="11" t="s">
        <v>27</v>
      </c>
      <c r="B27" s="11"/>
      <c r="C27" s="61"/>
      <c r="E27" s="65">
        <v>303658</v>
      </c>
      <c r="F27" s="18"/>
      <c r="G27" s="65">
        <v>178354</v>
      </c>
      <c r="H27" s="18"/>
      <c r="I27" s="20">
        <v>290601</v>
      </c>
      <c r="J27" s="18"/>
      <c r="K27" s="65">
        <v>171558</v>
      </c>
    </row>
    <row r="28" spans="1:15" ht="21" customHeight="1">
      <c r="A28" s="15" t="s">
        <v>28</v>
      </c>
      <c r="B28" s="11"/>
      <c r="E28" s="65">
        <f>SUM(E20:E27)</f>
        <v>3654552</v>
      </c>
      <c r="F28" s="18"/>
      <c r="G28" s="65">
        <f>SUM(G20:G27)</f>
        <v>3622905</v>
      </c>
      <c r="H28" s="18"/>
      <c r="I28" s="65">
        <f>SUM(I20:I27)</f>
        <v>3237110</v>
      </c>
      <c r="J28" s="19"/>
      <c r="K28" s="65">
        <f>SUM(K20:K27)</f>
        <v>3221441</v>
      </c>
    </row>
    <row r="29" spans="1:15" ht="21" customHeight="1" thickBot="1">
      <c r="A29" s="15" t="s">
        <v>29</v>
      </c>
      <c r="B29" s="11"/>
      <c r="E29" s="66">
        <f>SUM(E18,E28)</f>
        <v>7018785</v>
      </c>
      <c r="F29" s="18"/>
      <c r="G29" s="66">
        <f>SUM(G18,G28)</f>
        <v>6418011</v>
      </c>
      <c r="H29" s="18"/>
      <c r="I29" s="66">
        <f>SUM(I18,I28)</f>
        <v>6251811</v>
      </c>
      <c r="J29" s="19"/>
      <c r="K29" s="66">
        <f>SUM(K18,K28)</f>
        <v>5653590</v>
      </c>
    </row>
    <row r="30" spans="1:15" ht="21" customHeight="1" thickTop="1">
      <c r="B30" s="11"/>
    </row>
    <row r="31" spans="1:15" ht="21" customHeight="1">
      <c r="A31" s="11" t="s">
        <v>30</v>
      </c>
      <c r="B31" s="11"/>
    </row>
    <row r="32" spans="1:15" ht="20.25" customHeight="1">
      <c r="A32" s="105" t="str">
        <f>A1</f>
        <v>บริษัท ไทยคูน เวิลด์ไวด์ กรุ๊ป (ประเทศไทย) จำกัด (มหาชน) และบริษัทย่อย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1" ht="20.25" customHeight="1">
      <c r="A33" s="105" t="s">
        <v>31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</row>
    <row r="34" spans="1:11" ht="20.25" customHeight="1">
      <c r="A34" s="12" t="s">
        <v>183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1:11" ht="20.25" customHeight="1">
      <c r="A35" s="106" t="s">
        <v>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 ht="20.25" customHeight="1">
      <c r="A36" s="13"/>
      <c r="B36" s="13"/>
      <c r="C36" s="13"/>
      <c r="D36" s="13"/>
      <c r="E36" s="104" t="s">
        <v>3</v>
      </c>
      <c r="F36" s="104"/>
      <c r="G36" s="104"/>
      <c r="H36" s="56"/>
      <c r="I36" s="104" t="s">
        <v>4</v>
      </c>
      <c r="J36" s="104"/>
      <c r="K36" s="104"/>
    </row>
    <row r="37" spans="1:11" ht="20.25" customHeight="1">
      <c r="B37" s="11"/>
      <c r="C37" s="57" t="s">
        <v>5</v>
      </c>
      <c r="D37" s="44"/>
      <c r="E37" s="58" t="s">
        <v>184</v>
      </c>
      <c r="F37" s="44"/>
      <c r="G37" s="58" t="s">
        <v>150</v>
      </c>
      <c r="H37" s="56"/>
      <c r="I37" s="58" t="s">
        <v>184</v>
      </c>
      <c r="J37" s="44"/>
      <c r="K37" s="58" t="s">
        <v>150</v>
      </c>
    </row>
    <row r="38" spans="1:11" ht="20.25" customHeight="1">
      <c r="B38" s="11"/>
      <c r="C38" s="14"/>
      <c r="D38" s="44"/>
      <c r="E38" s="59" t="s">
        <v>6</v>
      </c>
      <c r="F38" s="56"/>
      <c r="G38" s="60" t="s">
        <v>7</v>
      </c>
      <c r="H38" s="56"/>
      <c r="I38" s="59" t="s">
        <v>6</v>
      </c>
      <c r="J38" s="56"/>
      <c r="K38" s="60" t="s">
        <v>7</v>
      </c>
    </row>
    <row r="39" spans="1:11" ht="20.25" customHeight="1">
      <c r="B39" s="11"/>
      <c r="C39" s="14"/>
      <c r="D39" s="44"/>
      <c r="E39" s="59" t="s">
        <v>8</v>
      </c>
      <c r="F39" s="56"/>
      <c r="G39" s="59"/>
      <c r="H39" s="56"/>
      <c r="I39" s="59" t="s">
        <v>8</v>
      </c>
      <c r="J39" s="56"/>
      <c r="K39" s="59"/>
    </row>
    <row r="40" spans="1:11" ht="20.25" customHeight="1">
      <c r="A40" s="15" t="s">
        <v>32</v>
      </c>
      <c r="B40" s="11"/>
      <c r="C40" s="61"/>
    </row>
    <row r="41" spans="1:11" ht="20.25" customHeight="1">
      <c r="A41" s="15" t="s">
        <v>33</v>
      </c>
      <c r="B41" s="11"/>
      <c r="C41" s="61"/>
    </row>
    <row r="42" spans="1:11" ht="20.25" customHeight="1">
      <c r="A42" s="11" t="s">
        <v>172</v>
      </c>
      <c r="B42" s="11"/>
      <c r="C42" s="61"/>
      <c r="D42" s="61"/>
      <c r="E42" s="16">
        <v>1563318</v>
      </c>
      <c r="F42" s="63"/>
      <c r="G42" s="16">
        <v>1516082</v>
      </c>
      <c r="H42" s="63"/>
      <c r="I42" s="16">
        <v>1459308</v>
      </c>
      <c r="J42" s="63"/>
      <c r="K42" s="16">
        <v>1405653</v>
      </c>
    </row>
    <row r="43" spans="1:11" ht="20.25" customHeight="1">
      <c r="A43" s="11" t="s">
        <v>34</v>
      </c>
      <c r="B43" s="11"/>
      <c r="C43" s="61">
        <v>2</v>
      </c>
      <c r="D43" s="61"/>
      <c r="E43" s="16">
        <v>368545</v>
      </c>
      <c r="F43" s="63"/>
      <c r="G43" s="16">
        <v>336382</v>
      </c>
      <c r="H43" s="63"/>
      <c r="I43" s="16">
        <v>292214</v>
      </c>
      <c r="J43" s="63"/>
      <c r="K43" s="16">
        <v>238858</v>
      </c>
    </row>
    <row r="44" spans="1:11" ht="20.25" customHeight="1">
      <c r="A44" s="45" t="s">
        <v>174</v>
      </c>
      <c r="B44" s="11"/>
    </row>
    <row r="45" spans="1:11" ht="20.25" customHeight="1">
      <c r="A45" s="11" t="s">
        <v>163</v>
      </c>
      <c r="B45" s="11"/>
      <c r="C45" s="61">
        <v>7</v>
      </c>
      <c r="D45" s="61"/>
      <c r="E45" s="16">
        <v>53006</v>
      </c>
      <c r="F45" s="63"/>
      <c r="G45" s="16">
        <v>1668</v>
      </c>
      <c r="H45" s="63"/>
      <c r="I45" s="16">
        <v>51338</v>
      </c>
      <c r="J45" s="63"/>
      <c r="K45" s="16">
        <v>0</v>
      </c>
    </row>
    <row r="46" spans="1:11" ht="20.25" customHeight="1">
      <c r="A46" s="11" t="s">
        <v>158</v>
      </c>
      <c r="B46" s="11"/>
      <c r="C46" s="61">
        <v>2</v>
      </c>
      <c r="D46" s="61"/>
      <c r="E46" s="16">
        <v>167182</v>
      </c>
      <c r="F46" s="63"/>
      <c r="G46" s="16">
        <v>0</v>
      </c>
      <c r="H46" s="63"/>
      <c r="I46" s="16">
        <v>167182</v>
      </c>
      <c r="J46" s="63"/>
      <c r="K46" s="16">
        <v>0</v>
      </c>
    </row>
    <row r="47" spans="1:11" ht="20.25" customHeight="1">
      <c r="A47" s="11" t="s">
        <v>35</v>
      </c>
      <c r="B47" s="11"/>
      <c r="C47" s="61"/>
      <c r="D47" s="61"/>
      <c r="E47" s="16">
        <v>143723</v>
      </c>
      <c r="F47" s="63"/>
      <c r="G47" s="16">
        <v>51454</v>
      </c>
      <c r="H47" s="63"/>
      <c r="I47" s="16">
        <v>143223</v>
      </c>
      <c r="J47" s="63"/>
      <c r="K47" s="16">
        <v>49493</v>
      </c>
    </row>
    <row r="48" spans="1:11" ht="20.25" customHeight="1">
      <c r="A48" s="11" t="s">
        <v>156</v>
      </c>
      <c r="B48" s="11"/>
      <c r="C48" s="61"/>
      <c r="D48" s="61"/>
      <c r="E48" s="16">
        <v>996</v>
      </c>
      <c r="F48" s="63"/>
      <c r="G48" s="16">
        <v>146</v>
      </c>
      <c r="H48" s="63"/>
      <c r="I48" s="16">
        <v>0</v>
      </c>
      <c r="J48" s="63"/>
      <c r="K48" s="16">
        <v>0</v>
      </c>
    </row>
    <row r="49" spans="1:11" ht="20.25" customHeight="1">
      <c r="A49" s="11" t="s">
        <v>36</v>
      </c>
      <c r="B49" s="11"/>
      <c r="C49" s="61"/>
      <c r="D49" s="61"/>
      <c r="E49" s="16">
        <v>0</v>
      </c>
      <c r="F49" s="63"/>
      <c r="G49" s="16">
        <v>6682</v>
      </c>
      <c r="H49" s="63"/>
      <c r="I49" s="16">
        <v>0</v>
      </c>
      <c r="J49" s="63"/>
      <c r="K49" s="16">
        <v>6682</v>
      </c>
    </row>
    <row r="50" spans="1:11" ht="20.25" customHeight="1">
      <c r="A50" s="11" t="s">
        <v>37</v>
      </c>
      <c r="B50" s="11"/>
      <c r="C50" s="61"/>
      <c r="D50" s="61"/>
      <c r="E50" s="16">
        <v>16693</v>
      </c>
      <c r="F50" s="63"/>
      <c r="G50" s="16">
        <v>1992</v>
      </c>
      <c r="H50" s="63"/>
      <c r="I50" s="16">
        <v>14060</v>
      </c>
      <c r="J50" s="63"/>
      <c r="K50" s="16">
        <v>1926</v>
      </c>
    </row>
    <row r="51" spans="1:11" ht="20.25" customHeight="1">
      <c r="A51" s="15" t="s">
        <v>38</v>
      </c>
      <c r="B51" s="11"/>
      <c r="C51" s="61"/>
      <c r="D51" s="61"/>
      <c r="E51" s="21">
        <f>SUM(E42:E50)</f>
        <v>2313463</v>
      </c>
      <c r="F51" s="17"/>
      <c r="G51" s="21">
        <f>SUM(G42:G50)</f>
        <v>1914406</v>
      </c>
      <c r="H51" s="17"/>
      <c r="I51" s="21">
        <f>SUM(I42:I50)</f>
        <v>2127325</v>
      </c>
      <c r="J51" s="16"/>
      <c r="K51" s="21">
        <f>SUM(K42:K50)</f>
        <v>1702612</v>
      </c>
    </row>
    <row r="52" spans="1:11" ht="20.25" customHeight="1">
      <c r="A52" s="15" t="s">
        <v>39</v>
      </c>
      <c r="B52" s="11"/>
      <c r="E52" s="67"/>
      <c r="F52" s="63"/>
      <c r="G52" s="67"/>
      <c r="H52" s="17"/>
      <c r="I52" s="67"/>
      <c r="J52" s="16"/>
      <c r="K52" s="67"/>
    </row>
    <row r="53" spans="1:11" ht="20.25" customHeight="1">
      <c r="A53" s="11" t="s">
        <v>173</v>
      </c>
      <c r="B53" s="11"/>
      <c r="C53" s="61">
        <v>7</v>
      </c>
      <c r="E53" s="16">
        <v>209839</v>
      </c>
      <c r="F53" s="17"/>
      <c r="G53" s="16">
        <v>2915</v>
      </c>
      <c r="H53" s="17"/>
      <c r="I53" s="16">
        <v>207758</v>
      </c>
      <c r="J53" s="17"/>
      <c r="K53" s="16">
        <v>0</v>
      </c>
    </row>
    <row r="54" spans="1:11" ht="20.25" customHeight="1">
      <c r="A54" s="11" t="s">
        <v>160</v>
      </c>
      <c r="B54" s="11"/>
      <c r="C54" s="61"/>
    </row>
    <row r="55" spans="1:11" ht="20.25" customHeight="1">
      <c r="A55" s="11" t="s">
        <v>162</v>
      </c>
      <c r="B55" s="11"/>
      <c r="C55" s="61"/>
      <c r="E55" s="16">
        <v>71214</v>
      </c>
      <c r="F55" s="17"/>
      <c r="G55" s="16">
        <v>68596</v>
      </c>
      <c r="H55" s="17"/>
      <c r="I55" s="16">
        <v>68223</v>
      </c>
      <c r="J55" s="17"/>
      <c r="K55" s="16">
        <v>65868</v>
      </c>
    </row>
    <row r="56" spans="1:11" ht="20.25" customHeight="1">
      <c r="A56" s="11" t="s">
        <v>40</v>
      </c>
      <c r="B56" s="11"/>
      <c r="C56" s="61"/>
      <c r="E56" s="16">
        <v>32988</v>
      </c>
      <c r="F56" s="17"/>
      <c r="G56" s="16">
        <v>29185</v>
      </c>
      <c r="H56" s="17"/>
      <c r="I56" s="16">
        <v>0</v>
      </c>
      <c r="J56" s="17"/>
      <c r="K56" s="16">
        <v>0</v>
      </c>
    </row>
    <row r="57" spans="1:11" ht="20.25" customHeight="1">
      <c r="A57" s="11" t="s">
        <v>41</v>
      </c>
      <c r="B57" s="11"/>
      <c r="C57" s="61"/>
      <c r="E57" s="16">
        <v>2590</v>
      </c>
      <c r="F57" s="17"/>
      <c r="G57" s="16">
        <v>2771</v>
      </c>
      <c r="H57" s="17"/>
      <c r="I57" s="16">
        <v>300</v>
      </c>
      <c r="J57" s="17"/>
      <c r="K57" s="16">
        <v>300</v>
      </c>
    </row>
    <row r="58" spans="1:11" ht="20.25" customHeight="1">
      <c r="A58" s="15" t="s">
        <v>42</v>
      </c>
      <c r="B58" s="11"/>
      <c r="C58" s="61"/>
      <c r="E58" s="21">
        <f>SUM(E53:E57)</f>
        <v>316631</v>
      </c>
      <c r="F58" s="63"/>
      <c r="G58" s="21">
        <f>SUM(G53:G57)</f>
        <v>103467</v>
      </c>
      <c r="H58" s="17"/>
      <c r="I58" s="21">
        <f>SUM(I53:I57)</f>
        <v>276281</v>
      </c>
      <c r="J58" s="16"/>
      <c r="K58" s="21">
        <f>SUM(K53:K57)</f>
        <v>66168</v>
      </c>
    </row>
    <row r="59" spans="1:11" ht="20.25" customHeight="1">
      <c r="A59" s="15" t="s">
        <v>43</v>
      </c>
      <c r="B59" s="11"/>
      <c r="C59" s="61"/>
      <c r="D59" s="61"/>
      <c r="E59" s="21">
        <f>SUM(E51,E58)</f>
        <v>2630094</v>
      </c>
      <c r="F59" s="17"/>
      <c r="G59" s="21">
        <f>SUM(G51,G58)</f>
        <v>2017873</v>
      </c>
      <c r="H59" s="17"/>
      <c r="I59" s="21">
        <f>SUM(I51,I58)</f>
        <v>2403606</v>
      </c>
      <c r="J59" s="16"/>
      <c r="K59" s="21">
        <f>SUM(K51,K58)</f>
        <v>1768780</v>
      </c>
    </row>
    <row r="60" spans="1:11" ht="20.25" customHeight="1">
      <c r="A60" s="15" t="s">
        <v>44</v>
      </c>
      <c r="B60" s="11"/>
      <c r="C60" s="61"/>
      <c r="E60" s="17"/>
      <c r="F60" s="17"/>
      <c r="G60" s="17"/>
      <c r="H60" s="17"/>
      <c r="I60" s="17"/>
      <c r="J60" s="17"/>
      <c r="K60" s="17"/>
    </row>
    <row r="61" spans="1:11" ht="20.25" customHeight="1">
      <c r="A61" s="11" t="s">
        <v>45</v>
      </c>
      <c r="B61" s="11"/>
      <c r="C61" s="61"/>
      <c r="E61" s="17"/>
      <c r="F61" s="17"/>
      <c r="G61" s="17"/>
      <c r="H61" s="17"/>
      <c r="I61" s="17"/>
      <c r="J61" s="17"/>
      <c r="K61" s="17"/>
    </row>
    <row r="62" spans="1:11" ht="20.25" customHeight="1">
      <c r="A62" s="11" t="s">
        <v>46</v>
      </c>
      <c r="B62" s="11"/>
      <c r="C62" s="61"/>
      <c r="E62" s="17"/>
      <c r="F62" s="17"/>
      <c r="G62" s="17"/>
      <c r="H62" s="17"/>
      <c r="I62" s="17"/>
      <c r="J62" s="17"/>
      <c r="K62" s="17"/>
    </row>
    <row r="63" spans="1:11" ht="20.25" customHeight="1" thickBot="1">
      <c r="A63" s="11" t="s">
        <v>47</v>
      </c>
      <c r="B63" s="11"/>
      <c r="C63" s="61"/>
      <c r="E63" s="46">
        <v>4475617</v>
      </c>
      <c r="F63" s="17"/>
      <c r="G63" s="46">
        <v>4475617</v>
      </c>
      <c r="H63" s="17"/>
      <c r="I63" s="46">
        <v>4475617</v>
      </c>
      <c r="J63" s="17"/>
      <c r="K63" s="46">
        <v>4475617</v>
      </c>
    </row>
    <row r="64" spans="1:11" ht="20.25" customHeight="1" thickTop="1">
      <c r="A64" s="11" t="s">
        <v>48</v>
      </c>
      <c r="B64" s="11"/>
      <c r="C64" s="61"/>
      <c r="E64" s="19"/>
      <c r="F64" s="18"/>
      <c r="G64" s="19"/>
      <c r="H64" s="18"/>
      <c r="I64" s="19"/>
      <c r="J64" s="19"/>
      <c r="K64" s="19"/>
    </row>
    <row r="65" spans="1:11" ht="20.25" customHeight="1">
      <c r="A65" s="11" t="s">
        <v>47</v>
      </c>
      <c r="B65" s="11"/>
      <c r="C65" s="61"/>
      <c r="E65" s="16">
        <f>'CE1'!E25</f>
        <v>4475617</v>
      </c>
      <c r="F65" s="17"/>
      <c r="G65" s="16">
        <f>'CE1'!E19</f>
        <v>4475617</v>
      </c>
      <c r="H65" s="17"/>
      <c r="I65" s="16">
        <f>'CE2'!E21</f>
        <v>4475617</v>
      </c>
      <c r="J65" s="16"/>
      <c r="K65" s="16">
        <f>'CE2'!E17</f>
        <v>4475617</v>
      </c>
    </row>
    <row r="66" spans="1:11" ht="20.25" customHeight="1">
      <c r="A66" s="11" t="s">
        <v>164</v>
      </c>
      <c r="B66" s="11"/>
      <c r="C66" s="61"/>
      <c r="E66" s="16"/>
      <c r="F66" s="17"/>
      <c r="G66" s="16"/>
      <c r="H66" s="17"/>
      <c r="I66" s="16"/>
      <c r="J66" s="16"/>
      <c r="K66" s="16"/>
    </row>
    <row r="67" spans="1:11" ht="20.25" customHeight="1">
      <c r="A67" s="11" t="s">
        <v>165</v>
      </c>
      <c r="B67" s="11"/>
      <c r="C67" s="61"/>
      <c r="E67" s="16">
        <f>'CE1'!G25</f>
        <v>1515</v>
      </c>
      <c r="F67" s="17"/>
      <c r="G67" s="16">
        <f>'CE1'!G19</f>
        <v>1515</v>
      </c>
      <c r="H67" s="17"/>
      <c r="I67" s="16">
        <v>0</v>
      </c>
      <c r="J67" s="16"/>
      <c r="K67" s="16">
        <v>0</v>
      </c>
    </row>
    <row r="68" spans="1:11" ht="20.25" customHeight="1">
      <c r="A68" s="11" t="s">
        <v>49</v>
      </c>
      <c r="B68" s="11"/>
      <c r="E68" s="16"/>
      <c r="F68" s="17"/>
      <c r="G68" s="16"/>
      <c r="H68" s="17"/>
      <c r="I68" s="16"/>
      <c r="J68" s="16"/>
      <c r="K68" s="16"/>
    </row>
    <row r="69" spans="1:11" ht="20.25" customHeight="1">
      <c r="A69" s="11" t="s">
        <v>50</v>
      </c>
      <c r="B69" s="11"/>
      <c r="C69" s="61"/>
      <c r="E69" s="16">
        <f>'CE1'!I25</f>
        <v>9800</v>
      </c>
      <c r="F69" s="17"/>
      <c r="G69" s="16">
        <f>'CE1'!I19</f>
        <v>9800</v>
      </c>
      <c r="H69" s="17"/>
      <c r="I69" s="16">
        <f>'CE2'!G21</f>
        <v>9800</v>
      </c>
      <c r="J69" s="16"/>
      <c r="K69" s="16">
        <f>'CE2'!G17</f>
        <v>9800</v>
      </c>
    </row>
    <row r="70" spans="1:11" ht="20.25" customHeight="1">
      <c r="A70" s="11" t="s">
        <v>51</v>
      </c>
      <c r="B70" s="11"/>
      <c r="E70" s="16">
        <f>'CE1'!K25</f>
        <v>-16549</v>
      </c>
      <c r="F70" s="17"/>
      <c r="G70" s="16">
        <f>'CE1'!K19</f>
        <v>12418</v>
      </c>
      <c r="H70" s="17"/>
      <c r="I70" s="16">
        <f>'CE2'!I21</f>
        <v>-141669</v>
      </c>
      <c r="J70" s="16"/>
      <c r="K70" s="16">
        <f>'CE2'!I17</f>
        <v>-105022</v>
      </c>
    </row>
    <row r="71" spans="1:11" ht="20.25" customHeight="1">
      <c r="A71" s="11" t="s">
        <v>52</v>
      </c>
      <c r="B71" s="11"/>
      <c r="E71" s="20">
        <f>'CE1'!Q25</f>
        <v>-492520</v>
      </c>
      <c r="F71" s="17"/>
      <c r="G71" s="20">
        <f>'CE1'!Q19</f>
        <v>-498852</v>
      </c>
      <c r="H71" s="17"/>
      <c r="I71" s="20">
        <f>'CE2'!K21</f>
        <v>-495543</v>
      </c>
      <c r="J71" s="16"/>
      <c r="K71" s="20">
        <f>'CE2'!K17</f>
        <v>-495585</v>
      </c>
    </row>
    <row r="72" spans="1:11" ht="20.25" customHeight="1">
      <c r="A72" s="11" t="s">
        <v>53</v>
      </c>
      <c r="B72" s="11"/>
      <c r="E72" s="16">
        <f>SUM(E65:E71)</f>
        <v>3977863</v>
      </c>
      <c r="F72" s="17"/>
      <c r="G72" s="16">
        <f>SUM(G65:G71)</f>
        <v>4000498</v>
      </c>
      <c r="H72" s="17"/>
      <c r="I72" s="16">
        <f>SUM(I65:I71)</f>
        <v>3848205</v>
      </c>
      <c r="J72" s="16"/>
      <c r="K72" s="16">
        <f>SUM(K65:K71)</f>
        <v>3884810</v>
      </c>
    </row>
    <row r="73" spans="1:11" ht="20.25" customHeight="1">
      <c r="A73" s="11" t="s">
        <v>54</v>
      </c>
      <c r="B73" s="11"/>
      <c r="E73" s="16">
        <f>'CE1'!U25</f>
        <v>410828</v>
      </c>
      <c r="F73" s="17"/>
      <c r="G73" s="16">
        <f>'CE1'!U19</f>
        <v>399640</v>
      </c>
      <c r="H73" s="17"/>
      <c r="I73" s="16">
        <v>0</v>
      </c>
      <c r="J73" s="16"/>
      <c r="K73" s="16">
        <v>0</v>
      </c>
    </row>
    <row r="74" spans="1:11" ht="20.25" customHeight="1">
      <c r="A74" s="15" t="s">
        <v>55</v>
      </c>
      <c r="B74" s="11"/>
      <c r="E74" s="67">
        <f>SUM(E72:E73)</f>
        <v>4388691</v>
      </c>
      <c r="F74" s="17"/>
      <c r="G74" s="67">
        <f>SUM(G72:G73)</f>
        <v>4400138</v>
      </c>
      <c r="H74" s="17"/>
      <c r="I74" s="67">
        <f>SUM(I72:I73)</f>
        <v>3848205</v>
      </c>
      <c r="J74" s="16"/>
      <c r="K74" s="67">
        <f>SUM(K72:K73)</f>
        <v>3884810</v>
      </c>
    </row>
    <row r="75" spans="1:11" ht="20.25" customHeight="1" thickBot="1">
      <c r="A75" s="15" t="s">
        <v>56</v>
      </c>
      <c r="B75" s="11"/>
      <c r="E75" s="68">
        <f>SUM(E59+E74)</f>
        <v>7018785</v>
      </c>
      <c r="F75" s="17"/>
      <c r="G75" s="68">
        <f>SUM(G59+G74)</f>
        <v>6418011</v>
      </c>
      <c r="H75" s="17"/>
      <c r="I75" s="68">
        <f>SUM(I59+I74)</f>
        <v>6251811</v>
      </c>
      <c r="J75" s="16"/>
      <c r="K75" s="68">
        <f>SUM(K59+K74)</f>
        <v>5653590</v>
      </c>
    </row>
    <row r="76" spans="1:11" ht="11.25" customHeight="1" thickTop="1">
      <c r="A76" s="15"/>
      <c r="B76" s="11"/>
      <c r="E76" s="16">
        <f>SUM(E75-E29)</f>
        <v>0</v>
      </c>
      <c r="F76" s="17"/>
      <c r="G76" s="16">
        <f>SUM(G75-G29)</f>
        <v>0</v>
      </c>
      <c r="H76" s="17"/>
      <c r="I76" s="16">
        <f>SUM(I75-I29)</f>
        <v>0</v>
      </c>
      <c r="J76" s="16"/>
      <c r="K76" s="16">
        <f>SUM(K75-K29)</f>
        <v>0</v>
      </c>
    </row>
    <row r="77" spans="1:11" ht="20.25" customHeight="1">
      <c r="A77" s="11" t="s">
        <v>30</v>
      </c>
      <c r="B77" s="11"/>
    </row>
    <row r="78" spans="1:11" ht="11.25" customHeight="1">
      <c r="B78" s="11"/>
    </row>
    <row r="79" spans="1:11" ht="11.25" customHeight="1">
      <c r="A79" s="69"/>
      <c r="B79" s="69"/>
    </row>
    <row r="80" spans="1:11" ht="20.25" customHeight="1">
      <c r="B80" s="11"/>
    </row>
    <row r="81" spans="1:3" ht="20.25" customHeight="1">
      <c r="C81" s="11" t="s">
        <v>57</v>
      </c>
    </row>
    <row r="82" spans="1:3" ht="20.25" customHeight="1">
      <c r="A82" s="69"/>
      <c r="B82" s="69"/>
    </row>
    <row r="83" spans="1:3" s="18" customFormat="1" ht="21" customHeight="1">
      <c r="A83" s="22"/>
      <c r="C83" s="22"/>
    </row>
  </sheetData>
  <mergeCells count="10">
    <mergeCell ref="I36:K36"/>
    <mergeCell ref="A33:K33"/>
    <mergeCell ref="A1:K1"/>
    <mergeCell ref="A2:K2"/>
    <mergeCell ref="A4:K4"/>
    <mergeCell ref="A32:K32"/>
    <mergeCell ref="A35:K35"/>
    <mergeCell ref="I5:K5"/>
    <mergeCell ref="E5:G5"/>
    <mergeCell ref="E36:G36"/>
  </mergeCells>
  <pageMargins left="0.78740157480314965" right="0.31496062992125984" top="0.78740157480314965" bottom="0.31496062992125984" header="0.31496062992125984" footer="0.31496062992125984"/>
  <pageSetup paperSize="9" scale="75" fitToHeight="5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0"/>
  <sheetViews>
    <sheetView showGridLines="0" view="pageBreakPreview" zoomScale="71" zoomScaleNormal="100" zoomScaleSheetLayoutView="100" workbookViewId="0"/>
  </sheetViews>
  <sheetFormatPr defaultColWidth="9.28515625" defaultRowHeight="22.15" customHeight="1"/>
  <cols>
    <col min="1" max="1" width="16.7109375" style="11" customWidth="1"/>
    <col min="2" max="2" width="35.140625" style="22" customWidth="1"/>
    <col min="3" max="3" width="8.7109375" style="11" customWidth="1"/>
    <col min="4" max="4" width="1" style="11" customWidth="1"/>
    <col min="5" max="5" width="12.7109375" style="11" customWidth="1"/>
    <col min="6" max="6" width="1" style="11" customWidth="1"/>
    <col min="7" max="7" width="12.7109375" style="11" customWidth="1"/>
    <col min="8" max="8" width="1" style="11" customWidth="1"/>
    <col min="9" max="9" width="12.7109375" style="11" customWidth="1"/>
    <col min="10" max="10" width="1" style="11" customWidth="1"/>
    <col min="11" max="11" width="12.7109375" style="11" customWidth="1"/>
    <col min="12" max="12" width="0.7109375" style="11" customWidth="1"/>
    <col min="13" max="13" width="17.7109375" style="11" bestFit="1" customWidth="1"/>
    <col min="14" max="14" width="10" style="11" bestFit="1" customWidth="1"/>
    <col min="15" max="15" width="12.7109375" style="11" bestFit="1" customWidth="1"/>
    <col min="16" max="16" width="11.28515625" style="11" bestFit="1" customWidth="1"/>
    <col min="17" max="17" width="12.42578125" style="11" bestFit="1" customWidth="1"/>
    <col min="18" max="18" width="9.28515625" style="11"/>
    <col min="19" max="19" width="12.42578125" style="11" bestFit="1" customWidth="1"/>
    <col min="20" max="16384" width="9.28515625" style="11"/>
  </cols>
  <sheetData>
    <row r="1" spans="1:19" ht="22.15" customHeight="1">
      <c r="K1" s="13" t="s">
        <v>58</v>
      </c>
      <c r="M1" s="2"/>
      <c r="N1" s="2"/>
      <c r="O1" s="2"/>
      <c r="P1" s="2"/>
      <c r="Q1" s="2"/>
      <c r="R1" s="2"/>
      <c r="S1" s="2"/>
    </row>
    <row r="2" spans="1:19" ht="22.15" customHeight="1">
      <c r="A2" s="15" t="s">
        <v>0</v>
      </c>
      <c r="B2" s="70"/>
      <c r="M2" s="2"/>
      <c r="N2" s="2"/>
      <c r="O2" s="2"/>
      <c r="P2" s="2"/>
      <c r="Q2" s="2"/>
      <c r="R2" s="2"/>
      <c r="S2" s="2"/>
    </row>
    <row r="3" spans="1:19" ht="22.15" customHeight="1">
      <c r="A3" s="15" t="s">
        <v>59</v>
      </c>
      <c r="B3" s="70"/>
      <c r="M3" s="2"/>
      <c r="N3" s="2"/>
      <c r="O3" s="2"/>
      <c r="P3" s="2"/>
      <c r="Q3" s="2"/>
      <c r="R3" s="2"/>
      <c r="S3" s="2"/>
    </row>
    <row r="4" spans="1:19" ht="22.15" customHeight="1">
      <c r="A4" s="12" t="s">
        <v>185</v>
      </c>
      <c r="B4" s="70"/>
      <c r="M4" s="2"/>
      <c r="N4" s="2"/>
      <c r="O4" s="2"/>
      <c r="P4" s="2"/>
      <c r="Q4" s="2"/>
      <c r="R4" s="2"/>
      <c r="S4" s="2"/>
    </row>
    <row r="5" spans="1:19" ht="22.15" customHeight="1">
      <c r="B5" s="11"/>
      <c r="K5" s="71" t="s">
        <v>60</v>
      </c>
      <c r="M5" s="2"/>
      <c r="N5" s="2"/>
      <c r="O5" s="2"/>
      <c r="P5" s="2"/>
      <c r="Q5" s="2"/>
      <c r="R5" s="2"/>
      <c r="S5" s="2"/>
    </row>
    <row r="6" spans="1:19" ht="22.15" customHeight="1">
      <c r="B6" s="70"/>
      <c r="E6" s="104" t="s">
        <v>3</v>
      </c>
      <c r="F6" s="104"/>
      <c r="G6" s="104"/>
      <c r="H6" s="13"/>
      <c r="I6" s="104" t="s">
        <v>4</v>
      </c>
      <c r="J6" s="104"/>
      <c r="K6" s="104"/>
      <c r="M6" s="2"/>
      <c r="N6" s="2"/>
      <c r="O6" s="2"/>
      <c r="P6" s="2"/>
      <c r="Q6" s="2"/>
      <c r="R6" s="2"/>
      <c r="S6" s="2"/>
    </row>
    <row r="7" spans="1:19" ht="22.15" customHeight="1">
      <c r="B7" s="11"/>
      <c r="C7" s="60"/>
      <c r="E7" s="23">
        <v>2569</v>
      </c>
      <c r="F7" s="24"/>
      <c r="G7" s="23">
        <v>2568</v>
      </c>
      <c r="H7" s="25"/>
      <c r="I7" s="23">
        <v>2569</v>
      </c>
      <c r="J7" s="24"/>
      <c r="K7" s="23">
        <v>2568</v>
      </c>
      <c r="M7" s="2"/>
      <c r="N7" s="2"/>
      <c r="O7" s="2"/>
      <c r="P7" s="2"/>
      <c r="Q7" s="2"/>
      <c r="R7" s="2"/>
      <c r="S7" s="2"/>
    </row>
    <row r="8" spans="1:19" ht="22.15" customHeight="1">
      <c r="A8" s="72" t="s">
        <v>61</v>
      </c>
      <c r="B8" s="11"/>
      <c r="M8" s="2"/>
      <c r="N8" s="2"/>
      <c r="O8" s="2"/>
      <c r="P8" s="2"/>
      <c r="Q8" s="2"/>
      <c r="R8" s="2"/>
      <c r="S8" s="2"/>
    </row>
    <row r="9" spans="1:19" ht="22.15" customHeight="1">
      <c r="A9" s="72" t="s">
        <v>62</v>
      </c>
      <c r="B9" s="11"/>
      <c r="M9" s="2"/>
      <c r="N9" s="2"/>
      <c r="O9" s="2"/>
      <c r="P9" s="2"/>
      <c r="Q9" s="2"/>
      <c r="R9" s="2"/>
      <c r="S9" s="2"/>
    </row>
    <row r="10" spans="1:19" ht="22.15" customHeight="1">
      <c r="A10" s="22" t="s">
        <v>63</v>
      </c>
      <c r="B10" s="11"/>
      <c r="C10" s="61"/>
      <c r="E10" s="16">
        <v>1816056</v>
      </c>
      <c r="F10" s="17"/>
      <c r="G10" s="16">
        <v>1179851</v>
      </c>
      <c r="H10" s="18"/>
      <c r="I10" s="16">
        <v>1762983</v>
      </c>
      <c r="J10" s="18"/>
      <c r="K10" s="16">
        <v>1116190</v>
      </c>
      <c r="M10" s="2"/>
      <c r="N10" s="2"/>
      <c r="O10" s="2"/>
      <c r="P10" s="2"/>
      <c r="Q10" s="2"/>
      <c r="R10" s="2"/>
      <c r="S10" s="2"/>
    </row>
    <row r="11" spans="1:19" ht="22.15" customHeight="1">
      <c r="A11" s="22" t="s">
        <v>64</v>
      </c>
      <c r="B11" s="11"/>
      <c r="C11" s="61"/>
      <c r="E11" s="16">
        <v>14839</v>
      </c>
      <c r="F11" s="17"/>
      <c r="G11" s="16">
        <v>19233</v>
      </c>
      <c r="H11" s="17"/>
      <c r="I11" s="16">
        <v>16378</v>
      </c>
      <c r="J11" s="16"/>
      <c r="K11" s="16">
        <v>18828</v>
      </c>
      <c r="M11" s="2"/>
      <c r="N11" s="2"/>
      <c r="O11" s="2"/>
      <c r="P11" s="2"/>
      <c r="Q11" s="2"/>
      <c r="R11" s="2"/>
      <c r="S11" s="2"/>
    </row>
    <row r="12" spans="1:19" ht="22.15" customHeight="1">
      <c r="A12" s="22" t="s">
        <v>65</v>
      </c>
      <c r="B12" s="11"/>
      <c r="C12" s="61"/>
      <c r="E12" s="20">
        <v>7506</v>
      </c>
      <c r="F12" s="17"/>
      <c r="G12" s="20">
        <v>5605</v>
      </c>
      <c r="H12" s="18"/>
      <c r="I12" s="20">
        <v>7379</v>
      </c>
      <c r="J12" s="18"/>
      <c r="K12" s="20">
        <v>5247</v>
      </c>
      <c r="M12" s="2"/>
      <c r="N12" s="2"/>
      <c r="O12" s="2"/>
      <c r="P12" s="2"/>
      <c r="Q12" s="2"/>
      <c r="R12" s="2"/>
      <c r="S12" s="2"/>
    </row>
    <row r="13" spans="1:19" ht="22.15" customHeight="1">
      <c r="A13" s="72" t="s">
        <v>66</v>
      </c>
      <c r="B13" s="11"/>
      <c r="E13" s="20">
        <f>SUM(E10:E12)</f>
        <v>1838401</v>
      </c>
      <c r="F13" s="17"/>
      <c r="G13" s="20">
        <f>SUM(G10:G12)</f>
        <v>1204689</v>
      </c>
      <c r="H13" s="17"/>
      <c r="I13" s="20">
        <f>SUM(I10:I12)</f>
        <v>1786740</v>
      </c>
      <c r="J13" s="16"/>
      <c r="K13" s="20">
        <f>SUM(K10:K12)</f>
        <v>1140265</v>
      </c>
      <c r="M13" s="2"/>
      <c r="N13" s="2"/>
      <c r="O13" s="2"/>
      <c r="P13" s="2"/>
      <c r="Q13" s="2"/>
      <c r="R13" s="2"/>
      <c r="S13" s="2"/>
    </row>
    <row r="14" spans="1:19" ht="22.15" customHeight="1">
      <c r="A14" s="72" t="s">
        <v>67</v>
      </c>
      <c r="B14" s="11"/>
      <c r="E14" s="16"/>
      <c r="F14" s="17"/>
      <c r="G14" s="16"/>
      <c r="H14" s="17"/>
      <c r="I14" s="16"/>
      <c r="J14" s="16"/>
      <c r="K14" s="16"/>
      <c r="M14" s="2"/>
      <c r="N14" s="2"/>
      <c r="O14" s="2"/>
      <c r="P14" s="2"/>
      <c r="Q14" s="2"/>
      <c r="R14" s="2"/>
      <c r="S14" s="2"/>
    </row>
    <row r="15" spans="1:19" ht="22.15" customHeight="1">
      <c r="A15" s="22" t="s">
        <v>68</v>
      </c>
      <c r="B15" s="11"/>
      <c r="C15" s="61"/>
      <c r="E15" s="73">
        <v>1763336</v>
      </c>
      <c r="F15" s="17"/>
      <c r="G15" s="73">
        <v>1078942</v>
      </c>
      <c r="H15" s="17"/>
      <c r="I15" s="73">
        <v>1729173</v>
      </c>
      <c r="J15" s="17"/>
      <c r="K15" s="73">
        <v>1016203</v>
      </c>
      <c r="M15" s="2"/>
      <c r="N15" s="2"/>
      <c r="O15" s="2"/>
      <c r="P15" s="2"/>
      <c r="Q15" s="2"/>
      <c r="R15" s="2"/>
      <c r="S15" s="2"/>
    </row>
    <row r="16" spans="1:19" ht="22.15" customHeight="1">
      <c r="A16" s="22" t="s">
        <v>189</v>
      </c>
      <c r="B16" s="11"/>
      <c r="C16" s="61"/>
      <c r="E16" s="74">
        <v>8123</v>
      </c>
      <c r="F16" s="17"/>
      <c r="G16" s="74">
        <v>22199</v>
      </c>
      <c r="H16" s="17"/>
      <c r="I16" s="74">
        <v>2414</v>
      </c>
      <c r="J16" s="17"/>
      <c r="K16" s="74">
        <v>21769</v>
      </c>
      <c r="M16" s="2"/>
      <c r="N16" s="2"/>
      <c r="O16" s="2"/>
      <c r="P16" s="2"/>
      <c r="Q16" s="2"/>
      <c r="R16" s="2"/>
      <c r="S16" s="2"/>
    </row>
    <row r="17" spans="1:21" ht="22.15" customHeight="1">
      <c r="A17" s="22"/>
      <c r="B17" s="11"/>
      <c r="C17" s="61"/>
      <c r="E17" s="16">
        <f>SUM(E15:E16)</f>
        <v>1771459</v>
      </c>
      <c r="F17" s="17"/>
      <c r="G17" s="16">
        <f>SUM(G15:G16)</f>
        <v>1101141</v>
      </c>
      <c r="H17" s="17"/>
      <c r="I17" s="16">
        <f>SUM(I15:I16)</f>
        <v>1731587</v>
      </c>
      <c r="J17" s="17"/>
      <c r="K17" s="16">
        <f>SUM(K15:K16)</f>
        <v>1037972</v>
      </c>
      <c r="M17" s="2"/>
      <c r="N17" s="2"/>
      <c r="O17" s="2"/>
      <c r="P17" s="2"/>
      <c r="Q17" s="2"/>
      <c r="R17" s="2"/>
      <c r="S17" s="2"/>
    </row>
    <row r="18" spans="1:21" ht="22.15" customHeight="1">
      <c r="A18" s="22" t="s">
        <v>69</v>
      </c>
      <c r="B18" s="11"/>
      <c r="C18" s="61"/>
      <c r="E18" s="16">
        <v>28511</v>
      </c>
      <c r="F18" s="17"/>
      <c r="G18" s="16">
        <v>28170</v>
      </c>
      <c r="H18" s="17"/>
      <c r="I18" s="16">
        <v>23592</v>
      </c>
      <c r="J18" s="17"/>
      <c r="K18" s="16">
        <v>26760</v>
      </c>
      <c r="M18" s="2"/>
      <c r="N18" s="2"/>
      <c r="O18" s="2"/>
      <c r="P18" s="2"/>
      <c r="Q18" s="2"/>
      <c r="R18" s="2"/>
      <c r="S18" s="2"/>
    </row>
    <row r="19" spans="1:21" ht="22.15" customHeight="1">
      <c r="A19" s="22" t="s">
        <v>70</v>
      </c>
      <c r="B19" s="11"/>
      <c r="C19" s="61"/>
      <c r="E19" s="16">
        <v>46495</v>
      </c>
      <c r="F19" s="17"/>
      <c r="G19" s="16">
        <v>46209</v>
      </c>
      <c r="H19" s="17"/>
      <c r="I19" s="16">
        <v>39167</v>
      </c>
      <c r="J19" s="17"/>
      <c r="K19" s="16">
        <v>43794</v>
      </c>
      <c r="M19" s="2"/>
      <c r="N19" s="2"/>
      <c r="O19" s="2"/>
      <c r="P19" s="2"/>
      <c r="Q19" s="2"/>
      <c r="R19" s="2"/>
      <c r="S19" s="2"/>
    </row>
    <row r="20" spans="1:21" ht="22.15" customHeight="1">
      <c r="A20" s="22" t="s">
        <v>210</v>
      </c>
      <c r="B20" s="11"/>
      <c r="C20" s="61"/>
      <c r="E20" s="16">
        <v>10075</v>
      </c>
      <c r="F20" s="17"/>
      <c r="G20" s="16">
        <v>-14446</v>
      </c>
      <c r="H20" s="17"/>
      <c r="I20" s="16">
        <v>9152</v>
      </c>
      <c r="J20" s="17"/>
      <c r="K20" s="16">
        <v>-14446</v>
      </c>
      <c r="M20" s="2"/>
      <c r="N20" s="2"/>
      <c r="O20" s="2"/>
      <c r="P20" s="2"/>
      <c r="Q20" s="2"/>
      <c r="R20" s="2"/>
      <c r="S20" s="2"/>
    </row>
    <row r="21" spans="1:21" ht="22.15" customHeight="1">
      <c r="A21" s="22" t="s">
        <v>211</v>
      </c>
      <c r="B21" s="11"/>
      <c r="C21" s="61"/>
      <c r="E21" s="16">
        <v>600</v>
      </c>
      <c r="F21" s="17"/>
      <c r="G21" s="16">
        <v>0</v>
      </c>
      <c r="H21" s="17"/>
      <c r="I21" s="16">
        <v>600</v>
      </c>
      <c r="J21" s="17"/>
      <c r="K21" s="16">
        <v>0</v>
      </c>
      <c r="M21" s="2"/>
      <c r="N21" s="2"/>
      <c r="O21" s="2"/>
      <c r="P21" s="2"/>
      <c r="Q21" s="2"/>
      <c r="R21" s="2"/>
      <c r="S21" s="2"/>
    </row>
    <row r="22" spans="1:21" ht="22.15" customHeight="1">
      <c r="A22" s="72" t="s">
        <v>71</v>
      </c>
      <c r="B22" s="11"/>
      <c r="E22" s="21">
        <f>SUM(E17:E21)</f>
        <v>1857140</v>
      </c>
      <c r="F22" s="17"/>
      <c r="G22" s="21">
        <f>SUM(G17:G21)</f>
        <v>1161074</v>
      </c>
      <c r="H22" s="17"/>
      <c r="I22" s="21">
        <f>SUM(I17:I21)</f>
        <v>1804098</v>
      </c>
      <c r="J22" s="17"/>
      <c r="K22" s="21">
        <f>SUM(K17:L21)</f>
        <v>1094080</v>
      </c>
      <c r="M22" s="2"/>
      <c r="N22" s="2"/>
      <c r="O22" s="2"/>
      <c r="P22" s="2"/>
      <c r="Q22" s="2"/>
      <c r="R22" s="2"/>
      <c r="S22" s="2"/>
    </row>
    <row r="23" spans="1:21" ht="22.15" customHeight="1">
      <c r="A23" s="12" t="s">
        <v>190</v>
      </c>
      <c r="B23" s="11"/>
      <c r="E23" s="16">
        <f>E13-E22</f>
        <v>-18739</v>
      </c>
      <c r="F23" s="17"/>
      <c r="G23" s="16">
        <f>G13-G22</f>
        <v>43615</v>
      </c>
      <c r="H23" s="17"/>
      <c r="I23" s="16">
        <f>I13-I22</f>
        <v>-17358</v>
      </c>
      <c r="J23" s="17"/>
      <c r="K23" s="16">
        <f>K13-K22</f>
        <v>46185</v>
      </c>
      <c r="M23" s="2"/>
      <c r="N23" s="2"/>
      <c r="O23" s="2"/>
      <c r="P23" s="2"/>
      <c r="Q23" s="2"/>
      <c r="R23" s="2"/>
      <c r="S23" s="2"/>
    </row>
    <row r="24" spans="1:21" ht="22.15" customHeight="1">
      <c r="A24" s="22" t="s">
        <v>157</v>
      </c>
      <c r="B24" s="11"/>
      <c r="C24" s="61"/>
      <c r="E24" s="16">
        <v>6521</v>
      </c>
      <c r="F24" s="17"/>
      <c r="G24" s="16">
        <v>591</v>
      </c>
      <c r="H24" s="17"/>
      <c r="I24" s="16">
        <v>0</v>
      </c>
      <c r="J24" s="17"/>
      <c r="K24" s="16">
        <v>0</v>
      </c>
      <c r="M24" s="2"/>
      <c r="N24" s="2"/>
      <c r="O24" s="2"/>
      <c r="P24" s="2"/>
      <c r="Q24" s="2"/>
      <c r="R24" s="2"/>
      <c r="S24" s="2"/>
    </row>
    <row r="25" spans="1:21" ht="22.15" customHeight="1">
      <c r="A25" s="22" t="s">
        <v>72</v>
      </c>
      <c r="B25" s="11"/>
      <c r="C25" s="61"/>
      <c r="E25" s="16">
        <v>566</v>
      </c>
      <c r="F25" s="17"/>
      <c r="G25" s="16">
        <v>699</v>
      </c>
      <c r="H25" s="17"/>
      <c r="I25" s="16">
        <v>483</v>
      </c>
      <c r="J25" s="17"/>
      <c r="K25" s="16">
        <v>608</v>
      </c>
      <c r="M25" s="2"/>
      <c r="N25" s="2"/>
      <c r="O25" s="2"/>
      <c r="P25" s="2"/>
      <c r="Q25" s="2"/>
      <c r="R25" s="2"/>
      <c r="S25" s="2"/>
    </row>
    <row r="26" spans="1:21" ht="22.15" customHeight="1">
      <c r="A26" s="22" t="s">
        <v>73</v>
      </c>
      <c r="B26" s="11"/>
      <c r="E26" s="20">
        <v>-15429</v>
      </c>
      <c r="F26" s="17"/>
      <c r="G26" s="20">
        <v>-9327</v>
      </c>
      <c r="H26" s="17"/>
      <c r="I26" s="20">
        <v>-14260</v>
      </c>
      <c r="J26" s="17"/>
      <c r="K26" s="20">
        <v>-8622</v>
      </c>
      <c r="M26" s="2"/>
      <c r="N26" s="2"/>
      <c r="O26" s="2"/>
      <c r="P26" s="2"/>
      <c r="Q26" s="2"/>
      <c r="R26" s="2"/>
      <c r="S26" s="2"/>
    </row>
    <row r="27" spans="1:21" ht="22.15" customHeight="1">
      <c r="A27" s="72" t="s">
        <v>193</v>
      </c>
      <c r="B27" s="11"/>
      <c r="E27" s="16">
        <f>SUM(E23:E26)</f>
        <v>-27081</v>
      </c>
      <c r="F27" s="17"/>
      <c r="G27" s="16">
        <f>SUM(G23:G26)</f>
        <v>35578</v>
      </c>
      <c r="H27" s="17"/>
      <c r="I27" s="16">
        <f>SUM(I23:I26)</f>
        <v>-31135</v>
      </c>
      <c r="J27" s="17"/>
      <c r="K27" s="16">
        <f>SUM(K23:K26)</f>
        <v>38171</v>
      </c>
      <c r="M27" s="2"/>
      <c r="N27" s="2"/>
      <c r="O27" s="2"/>
      <c r="P27" s="2"/>
      <c r="Q27" s="2"/>
      <c r="R27" s="2"/>
      <c r="S27" s="2"/>
    </row>
    <row r="28" spans="1:21" ht="22.15" customHeight="1">
      <c r="A28" s="22" t="s">
        <v>194</v>
      </c>
      <c r="B28" s="11"/>
      <c r="C28" s="61"/>
      <c r="E28" s="20">
        <v>3362</v>
      </c>
      <c r="F28" s="17"/>
      <c r="G28" s="20">
        <v>2058</v>
      </c>
      <c r="H28" s="17"/>
      <c r="I28" s="20">
        <v>3963</v>
      </c>
      <c r="J28" s="17"/>
      <c r="K28" s="20">
        <v>1930</v>
      </c>
      <c r="M28" s="2"/>
      <c r="N28" s="2"/>
      <c r="O28" s="2"/>
      <c r="P28" s="2"/>
      <c r="Q28" s="2"/>
      <c r="R28" s="2"/>
      <c r="S28" s="2"/>
    </row>
    <row r="29" spans="1:21" ht="22.15" customHeight="1">
      <c r="A29" s="72" t="s">
        <v>74</v>
      </c>
      <c r="B29" s="11"/>
      <c r="E29" s="21">
        <f>SUM(E27:E28)</f>
        <v>-23719</v>
      </c>
      <c r="F29" s="17"/>
      <c r="G29" s="21">
        <f>SUM(G27:G28)</f>
        <v>37636</v>
      </c>
      <c r="H29" s="17"/>
      <c r="I29" s="21">
        <f>SUM(I27:I28)</f>
        <v>-27172</v>
      </c>
      <c r="J29" s="17"/>
      <c r="K29" s="21">
        <f>SUM(K27:K28)</f>
        <v>40101</v>
      </c>
      <c r="M29" s="2"/>
      <c r="N29" s="2"/>
      <c r="O29" s="2"/>
      <c r="P29" s="2"/>
      <c r="Q29" s="2"/>
      <c r="R29" s="2"/>
      <c r="S29" s="2"/>
    </row>
    <row r="30" spans="1:21" ht="22.15" customHeight="1">
      <c r="A30" s="72"/>
      <c r="B30" s="11"/>
      <c r="E30" s="16"/>
      <c r="F30" s="17"/>
      <c r="G30" s="16"/>
      <c r="H30" s="17"/>
      <c r="I30" s="16"/>
      <c r="J30" s="16"/>
      <c r="K30" s="16"/>
      <c r="M30" s="2"/>
      <c r="N30" s="2"/>
      <c r="O30" s="2"/>
      <c r="P30" s="2"/>
      <c r="Q30" s="2"/>
      <c r="R30" s="2"/>
      <c r="S30" s="2"/>
    </row>
    <row r="31" spans="1:21" ht="22.15" customHeight="1">
      <c r="A31" s="75" t="s">
        <v>75</v>
      </c>
      <c r="B31" s="11"/>
      <c r="E31" s="19"/>
      <c r="F31" s="18"/>
      <c r="G31" s="19"/>
      <c r="H31" s="18"/>
      <c r="I31" s="19"/>
      <c r="J31" s="19"/>
      <c r="K31" s="19"/>
      <c r="M31" s="2"/>
      <c r="N31" s="2"/>
      <c r="O31" s="2"/>
      <c r="P31" s="2"/>
      <c r="Q31" s="2"/>
      <c r="R31" s="2"/>
      <c r="S31" s="2"/>
    </row>
    <row r="32" spans="1:21" s="70" customFormat="1" ht="22.15" customHeight="1">
      <c r="A32" s="76" t="s">
        <v>76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2"/>
      <c r="N32" s="2"/>
      <c r="O32" s="2"/>
      <c r="P32" s="2"/>
      <c r="Q32" s="2"/>
      <c r="R32" s="2"/>
      <c r="S32" s="2"/>
      <c r="T32" s="77"/>
      <c r="U32" s="78"/>
    </row>
    <row r="33" spans="1:21" s="70" customFormat="1" ht="22.15" customHeight="1">
      <c r="A33" s="79" t="s">
        <v>77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2"/>
      <c r="N33" s="2"/>
      <c r="O33" s="2"/>
      <c r="P33" s="2"/>
      <c r="Q33" s="2"/>
      <c r="R33" s="2"/>
      <c r="S33" s="2"/>
      <c r="T33" s="77"/>
      <c r="U33" s="78"/>
    </row>
    <row r="34" spans="1:21" s="70" customFormat="1" ht="22.15" customHeight="1">
      <c r="A34" s="79" t="s">
        <v>78</v>
      </c>
      <c r="B34" s="77"/>
      <c r="C34" s="77"/>
      <c r="D34" s="77"/>
      <c r="E34" s="8">
        <v>2439</v>
      </c>
      <c r="F34" s="80"/>
      <c r="G34" s="8">
        <v>6225</v>
      </c>
      <c r="H34" s="80"/>
      <c r="I34" s="9">
        <v>0</v>
      </c>
      <c r="J34" s="10"/>
      <c r="K34" s="9">
        <v>0</v>
      </c>
      <c r="L34" s="77"/>
      <c r="M34" s="2"/>
      <c r="N34" s="2"/>
      <c r="O34" s="2"/>
      <c r="P34" s="2"/>
      <c r="Q34" s="2"/>
      <c r="R34" s="2"/>
      <c r="S34" s="2"/>
      <c r="T34" s="77"/>
      <c r="U34" s="78"/>
    </row>
    <row r="35" spans="1:21" ht="22.15" customHeight="1">
      <c r="A35" s="81" t="s">
        <v>79</v>
      </c>
      <c r="B35" s="11"/>
      <c r="E35" s="19"/>
      <c r="F35" s="18"/>
      <c r="G35" s="19"/>
      <c r="H35" s="18"/>
      <c r="I35" s="19"/>
      <c r="J35" s="19"/>
      <c r="K35" s="19"/>
      <c r="M35" s="2"/>
      <c r="N35" s="2"/>
      <c r="O35" s="2"/>
      <c r="P35" s="2"/>
      <c r="Q35" s="2"/>
      <c r="R35" s="2"/>
      <c r="S35" s="2"/>
    </row>
    <row r="36" spans="1:21" ht="22.15" customHeight="1">
      <c r="A36" s="82" t="s">
        <v>200</v>
      </c>
      <c r="B36" s="11"/>
      <c r="E36" s="19"/>
      <c r="F36" s="18"/>
      <c r="G36" s="19"/>
      <c r="H36" s="18"/>
      <c r="I36" s="19"/>
      <c r="J36" s="19"/>
      <c r="K36" s="19"/>
      <c r="M36" s="2"/>
      <c r="N36" s="2"/>
      <c r="O36" s="2"/>
      <c r="P36" s="2"/>
      <c r="Q36" s="2"/>
      <c r="R36" s="2"/>
      <c r="S36" s="2"/>
    </row>
    <row r="37" spans="1:21" ht="22.15" customHeight="1">
      <c r="A37" s="82" t="s">
        <v>80</v>
      </c>
      <c r="B37" s="11"/>
      <c r="E37" s="16"/>
      <c r="F37" s="17"/>
      <c r="G37" s="16"/>
      <c r="H37" s="17"/>
      <c r="I37" s="16"/>
      <c r="J37" s="16"/>
      <c r="K37" s="16"/>
      <c r="M37" s="2"/>
      <c r="N37" s="2"/>
      <c r="O37" s="2"/>
      <c r="P37" s="2"/>
      <c r="Q37" s="2"/>
      <c r="R37" s="2"/>
      <c r="S37" s="2"/>
    </row>
    <row r="38" spans="1:21" ht="22.15" customHeight="1">
      <c r="A38" s="82" t="s">
        <v>78</v>
      </c>
      <c r="B38" s="11"/>
      <c r="E38" s="20">
        <v>33</v>
      </c>
      <c r="F38" s="83"/>
      <c r="G38" s="16">
        <v>50</v>
      </c>
      <c r="H38" s="84"/>
      <c r="I38" s="20">
        <v>33</v>
      </c>
      <c r="J38" s="84"/>
      <c r="K38" s="20">
        <v>50</v>
      </c>
      <c r="M38" s="2"/>
      <c r="N38" s="2"/>
      <c r="O38" s="2"/>
      <c r="P38" s="2"/>
      <c r="Q38" s="2"/>
      <c r="R38" s="2"/>
      <c r="S38" s="2"/>
    </row>
    <row r="39" spans="1:21" ht="22.15" customHeight="1">
      <c r="A39" s="75" t="s">
        <v>81</v>
      </c>
      <c r="B39" s="11"/>
      <c r="C39" s="85"/>
      <c r="D39" s="86"/>
      <c r="E39" s="21">
        <f>SUM(E34,E38)</f>
        <v>2472</v>
      </c>
      <c r="F39" s="83"/>
      <c r="G39" s="21">
        <f>SUM(G34,G38)</f>
        <v>6275</v>
      </c>
      <c r="H39" s="78"/>
      <c r="I39" s="21">
        <f>SUM(I34,I38)</f>
        <v>33</v>
      </c>
      <c r="J39" s="78"/>
      <c r="K39" s="21">
        <f>SUM(K34,K38)</f>
        <v>50</v>
      </c>
      <c r="M39" s="2"/>
      <c r="N39" s="2"/>
      <c r="O39" s="2"/>
      <c r="P39" s="2"/>
      <c r="Q39" s="2"/>
      <c r="R39" s="2"/>
      <c r="S39" s="2"/>
    </row>
    <row r="40" spans="1:21" ht="22.15" customHeight="1">
      <c r="A40" s="75"/>
      <c r="B40" s="11"/>
      <c r="C40" s="85"/>
      <c r="D40" s="86"/>
      <c r="E40" s="83"/>
      <c r="F40" s="83"/>
      <c r="G40" s="83"/>
      <c r="H40" s="78"/>
      <c r="I40" s="83"/>
      <c r="J40" s="78"/>
      <c r="K40" s="83"/>
      <c r="M40" s="2"/>
      <c r="N40" s="2"/>
      <c r="O40" s="2"/>
      <c r="P40" s="2"/>
      <c r="Q40" s="2"/>
      <c r="R40" s="2"/>
      <c r="S40" s="2"/>
    </row>
    <row r="41" spans="1:21" ht="22.15" customHeight="1" thickBot="1">
      <c r="A41" s="75" t="s">
        <v>82</v>
      </c>
      <c r="B41" s="11"/>
      <c r="C41" s="5"/>
      <c r="D41" s="86"/>
      <c r="E41" s="87">
        <f>E29+E39</f>
        <v>-21247</v>
      </c>
      <c r="F41" s="83"/>
      <c r="G41" s="87">
        <f>G29+G39</f>
        <v>43911</v>
      </c>
      <c r="H41" s="78"/>
      <c r="I41" s="87">
        <f>I29+I39</f>
        <v>-27139</v>
      </c>
      <c r="J41" s="78"/>
      <c r="K41" s="87">
        <f>K29+K39</f>
        <v>40151</v>
      </c>
      <c r="M41" s="2"/>
      <c r="N41" s="2"/>
      <c r="O41" s="2"/>
      <c r="P41" s="2"/>
      <c r="Q41" s="2"/>
      <c r="R41" s="2"/>
      <c r="S41" s="2"/>
    </row>
    <row r="42" spans="1:21" ht="22.15" customHeight="1" thickTop="1">
      <c r="A42" s="72"/>
      <c r="B42" s="11"/>
      <c r="E42" s="16"/>
      <c r="F42" s="17"/>
      <c r="G42" s="16"/>
      <c r="H42" s="17"/>
      <c r="I42" s="16"/>
      <c r="J42" s="16"/>
      <c r="K42" s="16"/>
      <c r="M42" s="2"/>
      <c r="N42" s="2"/>
      <c r="O42" s="2"/>
      <c r="P42" s="2"/>
      <c r="Q42" s="2"/>
      <c r="R42" s="2"/>
      <c r="S42" s="2"/>
    </row>
    <row r="43" spans="1:21" s="18" customFormat="1" ht="22.15" customHeight="1">
      <c r="A43" s="22" t="s">
        <v>30</v>
      </c>
      <c r="C43" s="59"/>
      <c r="E43" s="19"/>
      <c r="G43" s="19"/>
      <c r="I43" s="19"/>
      <c r="J43" s="19"/>
      <c r="K43" s="19"/>
      <c r="M43" s="2"/>
      <c r="N43" s="2"/>
      <c r="O43" s="2"/>
      <c r="P43" s="2"/>
      <c r="Q43" s="2"/>
      <c r="R43" s="2"/>
      <c r="S43" s="2"/>
    </row>
    <row r="44" spans="1:21" ht="22.15" customHeight="1">
      <c r="K44" s="13" t="s">
        <v>58</v>
      </c>
      <c r="M44" s="2"/>
      <c r="N44" s="2"/>
      <c r="O44" s="2"/>
      <c r="P44" s="2"/>
      <c r="Q44" s="2"/>
      <c r="R44" s="2"/>
      <c r="S44" s="2"/>
    </row>
    <row r="45" spans="1:21" ht="22.15" customHeight="1">
      <c r="A45" s="15" t="s">
        <v>0</v>
      </c>
      <c r="B45" s="70"/>
      <c r="M45" s="2"/>
      <c r="N45" s="2"/>
      <c r="O45" s="2"/>
      <c r="P45" s="2"/>
      <c r="Q45" s="2"/>
      <c r="R45" s="2"/>
      <c r="S45" s="2"/>
    </row>
    <row r="46" spans="1:21" ht="22.15" customHeight="1">
      <c r="A46" s="15" t="s">
        <v>83</v>
      </c>
      <c r="B46" s="70"/>
      <c r="M46" s="2"/>
      <c r="N46" s="2"/>
      <c r="O46" s="2"/>
      <c r="P46" s="2"/>
      <c r="Q46" s="2"/>
      <c r="R46" s="2"/>
      <c r="S46" s="2"/>
    </row>
    <row r="47" spans="1:21" ht="22.15" customHeight="1">
      <c r="A47" s="12" t="s">
        <v>185</v>
      </c>
      <c r="B47" s="70"/>
      <c r="M47" s="2"/>
      <c r="N47" s="2"/>
      <c r="O47" s="2"/>
      <c r="P47" s="2"/>
      <c r="Q47" s="2"/>
      <c r="R47" s="2"/>
      <c r="S47" s="2"/>
    </row>
    <row r="48" spans="1:21" ht="22.15" customHeight="1">
      <c r="B48" s="11"/>
      <c r="K48" s="71" t="s">
        <v>60</v>
      </c>
      <c r="M48" s="2"/>
      <c r="N48" s="2"/>
      <c r="O48" s="2"/>
      <c r="P48" s="2"/>
      <c r="Q48" s="2"/>
      <c r="R48" s="2"/>
      <c r="S48" s="2"/>
    </row>
    <row r="49" spans="1:19" ht="22.15" customHeight="1">
      <c r="B49" s="70"/>
      <c r="E49" s="104" t="s">
        <v>3</v>
      </c>
      <c r="F49" s="104"/>
      <c r="G49" s="104"/>
      <c r="H49" s="13"/>
      <c r="I49" s="104" t="s">
        <v>4</v>
      </c>
      <c r="J49" s="104"/>
      <c r="K49" s="104"/>
      <c r="M49" s="2"/>
      <c r="N49" s="2"/>
      <c r="O49" s="2"/>
      <c r="P49" s="2"/>
      <c r="Q49" s="2"/>
      <c r="R49" s="2"/>
      <c r="S49" s="2"/>
    </row>
    <row r="50" spans="1:19" ht="22.15" customHeight="1">
      <c r="B50" s="11"/>
      <c r="C50" s="14"/>
      <c r="E50" s="23">
        <v>2569</v>
      </c>
      <c r="F50" s="24"/>
      <c r="G50" s="23">
        <v>2568</v>
      </c>
      <c r="H50" s="25"/>
      <c r="I50" s="23">
        <v>2569</v>
      </c>
      <c r="J50" s="24"/>
      <c r="K50" s="23">
        <v>2568</v>
      </c>
      <c r="M50" s="2"/>
      <c r="N50" s="2"/>
      <c r="O50" s="2"/>
      <c r="P50" s="2"/>
      <c r="Q50" s="2"/>
      <c r="R50" s="2"/>
      <c r="S50" s="2"/>
    </row>
    <row r="51" spans="1:19" ht="22.15" customHeight="1">
      <c r="A51" s="75" t="s">
        <v>84</v>
      </c>
      <c r="B51" s="11"/>
      <c r="C51" s="85"/>
      <c r="D51" s="86"/>
      <c r="E51" s="88"/>
      <c r="F51" s="83"/>
      <c r="G51" s="88"/>
      <c r="H51" s="89"/>
      <c r="I51" s="88"/>
      <c r="J51" s="78"/>
      <c r="K51" s="88"/>
      <c r="M51" s="2"/>
      <c r="N51" s="2"/>
      <c r="O51" s="2"/>
      <c r="P51" s="2"/>
      <c r="Q51" s="2"/>
      <c r="R51" s="2"/>
      <c r="S51" s="2"/>
    </row>
    <row r="52" spans="1:19" ht="22.15" customHeight="1" thickBot="1">
      <c r="A52" s="90" t="s">
        <v>85</v>
      </c>
      <c r="B52" s="11"/>
      <c r="C52" s="85"/>
      <c r="D52" s="86"/>
      <c r="E52" s="83">
        <f>E29-E53</f>
        <v>-21810</v>
      </c>
      <c r="F52" s="83"/>
      <c r="G52" s="83">
        <f>G29-G53</f>
        <v>38239</v>
      </c>
      <c r="H52" s="89"/>
      <c r="I52" s="87">
        <f>I29</f>
        <v>-27172</v>
      </c>
      <c r="J52" s="78"/>
      <c r="K52" s="87">
        <f>K29</f>
        <v>40101</v>
      </c>
      <c r="M52" s="2"/>
      <c r="N52" s="2"/>
      <c r="O52" s="2"/>
      <c r="P52" s="2"/>
      <c r="Q52" s="2"/>
      <c r="R52" s="2"/>
      <c r="S52" s="2"/>
    </row>
    <row r="53" spans="1:19" ht="22.15" customHeight="1" thickTop="1">
      <c r="A53" s="90" t="s">
        <v>86</v>
      </c>
      <c r="B53" s="11"/>
      <c r="C53" s="85"/>
      <c r="D53" s="86"/>
      <c r="E53" s="83">
        <v>-1909</v>
      </c>
      <c r="F53" s="83"/>
      <c r="G53" s="83">
        <v>-603</v>
      </c>
      <c r="H53" s="89"/>
      <c r="I53" s="88"/>
      <c r="J53" s="78"/>
      <c r="K53" s="88"/>
      <c r="M53" s="2"/>
      <c r="N53" s="2"/>
      <c r="O53" s="2"/>
      <c r="P53" s="2"/>
      <c r="Q53" s="2"/>
      <c r="R53" s="2"/>
      <c r="S53" s="2"/>
    </row>
    <row r="54" spans="1:19" ht="22.15" customHeight="1" thickBot="1">
      <c r="A54" s="75"/>
      <c r="B54" s="11"/>
      <c r="C54" s="85"/>
      <c r="D54" s="86"/>
      <c r="E54" s="91">
        <f>SUM(E52:E53)</f>
        <v>-23719</v>
      </c>
      <c r="F54" s="83"/>
      <c r="G54" s="91">
        <f>SUM(G52:G53)</f>
        <v>37636</v>
      </c>
      <c r="H54" s="89"/>
      <c r="I54" s="88"/>
      <c r="J54" s="78"/>
      <c r="K54" s="88"/>
      <c r="M54" s="2"/>
      <c r="N54" s="2"/>
      <c r="O54" s="2"/>
      <c r="P54" s="2"/>
      <c r="Q54" s="2"/>
      <c r="R54" s="2"/>
      <c r="S54" s="2"/>
    </row>
    <row r="55" spans="1:19" ht="22.15" customHeight="1" thickTop="1">
      <c r="A55" s="75"/>
      <c r="B55" s="11"/>
      <c r="C55" s="85"/>
      <c r="D55" s="86"/>
      <c r="E55" s="83"/>
      <c r="F55" s="83"/>
      <c r="G55" s="83"/>
      <c r="H55" s="89"/>
      <c r="I55" s="88"/>
      <c r="J55" s="78"/>
      <c r="K55" s="88"/>
      <c r="M55" s="2"/>
      <c r="N55" s="2"/>
      <c r="O55" s="2"/>
      <c r="P55" s="2"/>
      <c r="Q55" s="2"/>
      <c r="R55" s="2"/>
      <c r="S55" s="2"/>
    </row>
    <row r="56" spans="1:19" ht="22.15" customHeight="1">
      <c r="A56" s="75" t="s">
        <v>87</v>
      </c>
      <c r="B56" s="11"/>
      <c r="C56" s="85"/>
      <c r="D56" s="86"/>
      <c r="E56" s="83"/>
      <c r="F56" s="83"/>
      <c r="G56" s="83"/>
      <c r="H56" s="89"/>
      <c r="I56" s="88"/>
      <c r="J56" s="78"/>
      <c r="K56" s="88"/>
      <c r="M56" s="2"/>
      <c r="N56" s="2"/>
      <c r="O56" s="2"/>
      <c r="P56" s="2"/>
      <c r="Q56" s="2"/>
      <c r="R56" s="2"/>
      <c r="S56" s="2"/>
    </row>
    <row r="57" spans="1:19" ht="22.15" customHeight="1" thickBot="1">
      <c r="A57" s="22" t="s">
        <v>85</v>
      </c>
      <c r="B57" s="11"/>
      <c r="C57" s="85"/>
      <c r="D57" s="86"/>
      <c r="E57" s="26">
        <f>E41-E58</f>
        <v>-19338</v>
      </c>
      <c r="F57" s="6"/>
      <c r="G57" s="26">
        <f>G41-G58</f>
        <v>44514</v>
      </c>
      <c r="H57" s="89"/>
      <c r="I57" s="87">
        <f>I41</f>
        <v>-27139</v>
      </c>
      <c r="J57" s="78"/>
      <c r="K57" s="87">
        <f>K41</f>
        <v>40151</v>
      </c>
      <c r="M57" s="2"/>
      <c r="N57" s="2"/>
      <c r="O57" s="2"/>
      <c r="P57" s="2"/>
      <c r="Q57" s="2"/>
      <c r="R57" s="2"/>
      <c r="S57" s="2"/>
    </row>
    <row r="58" spans="1:19" ht="22.15" customHeight="1" thickTop="1">
      <c r="A58" s="22" t="s">
        <v>86</v>
      </c>
      <c r="B58" s="11"/>
      <c r="C58" s="85"/>
      <c r="D58" s="86"/>
      <c r="E58" s="20">
        <f>E53</f>
        <v>-1909</v>
      </c>
      <c r="F58" s="6"/>
      <c r="G58" s="20">
        <f>G53</f>
        <v>-603</v>
      </c>
      <c r="H58" s="89"/>
      <c r="I58" s="88"/>
      <c r="J58" s="78"/>
      <c r="K58" s="88"/>
      <c r="M58" s="2"/>
      <c r="N58" s="2"/>
      <c r="O58" s="2"/>
      <c r="P58" s="2"/>
      <c r="Q58" s="2"/>
      <c r="R58" s="2"/>
      <c r="S58" s="2"/>
    </row>
    <row r="59" spans="1:19" ht="22.15" customHeight="1" thickBot="1">
      <c r="A59" s="75"/>
      <c r="B59" s="11"/>
      <c r="C59" s="85"/>
      <c r="D59" s="86"/>
      <c r="E59" s="7">
        <f>SUM(E57:E58)</f>
        <v>-21247</v>
      </c>
      <c r="F59" s="6"/>
      <c r="G59" s="7">
        <f>SUM(G57:G58)</f>
        <v>43911</v>
      </c>
      <c r="H59" s="89"/>
      <c r="I59" s="88"/>
      <c r="J59" s="78"/>
      <c r="K59" s="88"/>
      <c r="M59" s="2"/>
      <c r="N59" s="2"/>
      <c r="O59" s="2"/>
      <c r="P59" s="2"/>
      <c r="Q59" s="2"/>
      <c r="R59" s="2"/>
      <c r="S59" s="2"/>
    </row>
    <row r="60" spans="1:19" ht="22.15" customHeight="1" thickTop="1">
      <c r="A60" s="75"/>
      <c r="B60" s="11"/>
      <c r="C60" s="85"/>
      <c r="D60" s="86"/>
      <c r="E60" s="4"/>
      <c r="F60" s="3"/>
      <c r="G60" s="4"/>
      <c r="H60" s="92"/>
      <c r="I60" s="93"/>
      <c r="J60" s="94"/>
      <c r="K60" s="93"/>
      <c r="M60" s="2"/>
      <c r="N60" s="2"/>
      <c r="O60" s="2"/>
      <c r="P60" s="2"/>
      <c r="Q60" s="2"/>
      <c r="R60" s="2"/>
      <c r="S60" s="2"/>
    </row>
    <row r="61" spans="1:19" s="18" customFormat="1" ht="22.15" customHeight="1">
      <c r="A61" s="12" t="s">
        <v>88</v>
      </c>
      <c r="C61" s="95"/>
      <c r="E61" s="96"/>
      <c r="G61" s="19"/>
      <c r="I61" s="19"/>
      <c r="J61" s="19"/>
      <c r="K61" s="19"/>
      <c r="M61" s="2"/>
      <c r="N61" s="2"/>
      <c r="O61" s="2"/>
      <c r="P61" s="2"/>
      <c r="Q61" s="2"/>
      <c r="R61" s="2"/>
      <c r="S61" s="2"/>
    </row>
    <row r="62" spans="1:19" s="18" customFormat="1" ht="22.15" customHeight="1" thickBot="1">
      <c r="A62" s="97" t="s">
        <v>89</v>
      </c>
      <c r="B62" s="98"/>
      <c r="C62" s="95"/>
      <c r="E62" s="99">
        <f>ROUND(E52/596748900*1000,2)</f>
        <v>-0.04</v>
      </c>
      <c r="F62" s="100"/>
      <c r="G62" s="99">
        <f>ROUND(G52/596748900*1000,2)</f>
        <v>0.06</v>
      </c>
      <c r="H62" s="100"/>
      <c r="I62" s="99">
        <f>ROUND(I52/596748900*1000,2)</f>
        <v>-0.05</v>
      </c>
      <c r="J62" s="101"/>
      <c r="K62" s="99">
        <f>ROUND(K52/596748900*1000,2)</f>
        <v>7.0000000000000007E-2</v>
      </c>
      <c r="M62" s="2"/>
      <c r="N62" s="2"/>
      <c r="O62" s="2"/>
      <c r="P62" s="2"/>
      <c r="Q62" s="2"/>
      <c r="R62" s="2"/>
      <c r="S62" s="2"/>
    </row>
    <row r="63" spans="1:19" s="18" customFormat="1" ht="22.15" customHeight="1" thickTop="1">
      <c r="A63" s="90"/>
      <c r="B63" s="98"/>
      <c r="C63" s="22"/>
      <c r="E63" s="19"/>
      <c r="G63" s="19"/>
      <c r="I63" s="19"/>
      <c r="J63" s="19"/>
      <c r="K63" s="19"/>
      <c r="O63" s="59"/>
      <c r="P63" s="19"/>
      <c r="Q63" s="19"/>
    </row>
    <row r="64" spans="1:19" s="18" customFormat="1" ht="22.15" customHeight="1">
      <c r="A64" s="22" t="s">
        <v>30</v>
      </c>
      <c r="C64" s="59"/>
      <c r="E64" s="19"/>
      <c r="G64" s="19"/>
      <c r="I64" s="19"/>
      <c r="J64" s="19"/>
      <c r="K64" s="19"/>
      <c r="N64" s="102"/>
      <c r="O64" s="2"/>
      <c r="P64" s="2"/>
      <c r="Q64" s="11"/>
    </row>
    <row r="65" spans="1:19" ht="22.15" customHeight="1">
      <c r="K65" s="13" t="s">
        <v>58</v>
      </c>
      <c r="M65" s="2"/>
      <c r="N65" s="2"/>
      <c r="O65" s="2"/>
      <c r="P65" s="2"/>
      <c r="Q65" s="2"/>
      <c r="R65" s="2"/>
      <c r="S65" s="2"/>
    </row>
    <row r="66" spans="1:19" ht="22.15" customHeight="1">
      <c r="A66" s="15" t="s">
        <v>0</v>
      </c>
      <c r="B66" s="70"/>
      <c r="M66" s="2"/>
      <c r="N66" s="2"/>
      <c r="O66" s="2"/>
      <c r="P66" s="2"/>
      <c r="Q66" s="2"/>
      <c r="R66" s="2"/>
      <c r="S66" s="2"/>
    </row>
    <row r="67" spans="1:19" ht="22.15" customHeight="1">
      <c r="A67" s="15" t="s">
        <v>59</v>
      </c>
      <c r="B67" s="70"/>
      <c r="M67" s="2"/>
      <c r="N67" s="2"/>
      <c r="O67" s="2"/>
      <c r="P67" s="2"/>
      <c r="Q67" s="2"/>
      <c r="R67" s="2"/>
      <c r="S67" s="2"/>
    </row>
    <row r="68" spans="1:19" ht="22.15" customHeight="1">
      <c r="A68" s="12" t="s">
        <v>186</v>
      </c>
      <c r="B68" s="70"/>
      <c r="M68" s="2"/>
      <c r="N68" s="2"/>
      <c r="O68" s="2"/>
      <c r="P68" s="2"/>
      <c r="Q68" s="2"/>
      <c r="R68" s="2"/>
      <c r="S68" s="2"/>
    </row>
    <row r="69" spans="1:19" ht="22.15" customHeight="1">
      <c r="B69" s="11"/>
      <c r="K69" s="71" t="s">
        <v>60</v>
      </c>
      <c r="M69" s="2"/>
      <c r="N69" s="2"/>
      <c r="O69" s="2"/>
      <c r="P69" s="2"/>
      <c r="Q69" s="2"/>
      <c r="R69" s="2"/>
      <c r="S69" s="2"/>
    </row>
    <row r="70" spans="1:19" ht="22.15" customHeight="1">
      <c r="B70" s="70"/>
      <c r="E70" s="104" t="s">
        <v>3</v>
      </c>
      <c r="F70" s="104"/>
      <c r="G70" s="104"/>
      <c r="H70" s="13"/>
      <c r="I70" s="104" t="s">
        <v>4</v>
      </c>
      <c r="J70" s="104"/>
      <c r="K70" s="104"/>
      <c r="M70" s="2"/>
      <c r="N70" s="2"/>
      <c r="O70" s="2"/>
      <c r="P70" s="2"/>
      <c r="Q70" s="2"/>
      <c r="R70" s="2"/>
      <c r="S70" s="2"/>
    </row>
    <row r="71" spans="1:19" ht="22.15" customHeight="1">
      <c r="B71" s="11"/>
      <c r="C71" s="60"/>
      <c r="E71" s="23">
        <v>2569</v>
      </c>
      <c r="F71" s="24"/>
      <c r="G71" s="23">
        <v>2568</v>
      </c>
      <c r="H71" s="25"/>
      <c r="I71" s="23">
        <v>2569</v>
      </c>
      <c r="J71" s="24"/>
      <c r="K71" s="23">
        <v>2568</v>
      </c>
      <c r="M71" s="2"/>
      <c r="N71" s="2"/>
      <c r="O71" s="2"/>
      <c r="P71" s="2"/>
      <c r="Q71" s="2"/>
      <c r="R71" s="2"/>
      <c r="S71" s="2"/>
    </row>
    <row r="72" spans="1:19" ht="22.15" customHeight="1">
      <c r="A72" s="72" t="s">
        <v>61</v>
      </c>
      <c r="B72" s="11"/>
      <c r="M72" s="2"/>
      <c r="N72" s="2"/>
      <c r="O72" s="2"/>
      <c r="P72" s="2"/>
      <c r="Q72" s="2"/>
      <c r="R72" s="2"/>
      <c r="S72" s="2"/>
    </row>
    <row r="73" spans="1:19" ht="22.15" customHeight="1">
      <c r="A73" s="72" t="s">
        <v>62</v>
      </c>
      <c r="B73" s="11"/>
      <c r="M73" s="2"/>
      <c r="N73" s="2"/>
      <c r="O73" s="2"/>
      <c r="P73" s="2"/>
      <c r="Q73" s="2"/>
      <c r="R73" s="2"/>
      <c r="S73" s="2"/>
    </row>
    <row r="74" spans="1:19" ht="22.15" customHeight="1">
      <c r="A74" s="22" t="s">
        <v>63</v>
      </c>
      <c r="B74" s="11"/>
      <c r="C74" s="61"/>
      <c r="E74" s="16">
        <v>4293333</v>
      </c>
      <c r="F74" s="17"/>
      <c r="G74" s="16">
        <v>2409862</v>
      </c>
      <c r="H74" s="18"/>
      <c r="I74" s="16">
        <v>4089698</v>
      </c>
      <c r="J74" s="18"/>
      <c r="K74" s="16">
        <v>2300789</v>
      </c>
      <c r="M74" s="2"/>
      <c r="N74" s="2"/>
      <c r="O74" s="2"/>
      <c r="P74" s="2"/>
      <c r="Q74" s="2"/>
      <c r="R74" s="2"/>
      <c r="S74" s="2"/>
    </row>
    <row r="75" spans="1:19" ht="22.15" customHeight="1">
      <c r="A75" s="22" t="s">
        <v>64</v>
      </c>
      <c r="B75" s="11"/>
      <c r="C75" s="61"/>
      <c r="E75" s="16">
        <v>12900</v>
      </c>
      <c r="F75" s="17"/>
      <c r="G75" s="16">
        <v>28633</v>
      </c>
      <c r="H75" s="17"/>
      <c r="I75" s="16">
        <v>14287</v>
      </c>
      <c r="J75" s="16"/>
      <c r="K75" s="16">
        <v>28032</v>
      </c>
      <c r="M75" s="2"/>
      <c r="N75" s="2"/>
      <c r="O75" s="2"/>
      <c r="P75" s="2"/>
      <c r="Q75" s="2"/>
      <c r="R75" s="2"/>
      <c r="S75" s="2"/>
    </row>
    <row r="76" spans="1:19" ht="22.15" customHeight="1">
      <c r="A76" s="22" t="s">
        <v>65</v>
      </c>
      <c r="B76" s="11"/>
      <c r="C76" s="61"/>
      <c r="E76" s="20">
        <v>31462</v>
      </c>
      <c r="F76" s="17"/>
      <c r="G76" s="20">
        <v>12173</v>
      </c>
      <c r="H76" s="18"/>
      <c r="I76" s="20">
        <v>31067</v>
      </c>
      <c r="J76" s="18"/>
      <c r="K76" s="20">
        <v>10097</v>
      </c>
      <c r="M76" s="2"/>
      <c r="N76" s="2"/>
      <c r="O76" s="2"/>
      <c r="P76" s="2"/>
      <c r="Q76" s="2"/>
      <c r="R76" s="2"/>
      <c r="S76" s="2"/>
    </row>
    <row r="77" spans="1:19" ht="22.15" customHeight="1">
      <c r="A77" s="72" t="s">
        <v>66</v>
      </c>
      <c r="B77" s="11"/>
      <c r="E77" s="20">
        <f>SUM(E74:E76)</f>
        <v>4337695</v>
      </c>
      <c r="F77" s="17"/>
      <c r="G77" s="20">
        <f>SUM(G74:G76)</f>
        <v>2450668</v>
      </c>
      <c r="H77" s="17"/>
      <c r="I77" s="20">
        <f>SUM(I74:I76)</f>
        <v>4135052</v>
      </c>
      <c r="J77" s="16"/>
      <c r="K77" s="20">
        <f>SUM(K74:K76)</f>
        <v>2338918</v>
      </c>
      <c r="M77" s="2"/>
      <c r="N77" s="2"/>
      <c r="O77" s="2"/>
      <c r="P77" s="2"/>
      <c r="Q77" s="2"/>
      <c r="R77" s="2"/>
      <c r="S77" s="2"/>
    </row>
    <row r="78" spans="1:19" ht="22.15" customHeight="1">
      <c r="A78" s="72" t="s">
        <v>67</v>
      </c>
      <c r="B78" s="11"/>
      <c r="E78" s="16"/>
      <c r="F78" s="17"/>
      <c r="G78" s="16"/>
      <c r="H78" s="17"/>
      <c r="I78" s="16"/>
      <c r="J78" s="16"/>
      <c r="K78" s="16"/>
      <c r="M78" s="2"/>
      <c r="N78" s="2"/>
      <c r="O78" s="2"/>
      <c r="P78" s="2"/>
      <c r="Q78" s="2"/>
      <c r="R78" s="2"/>
      <c r="S78" s="2"/>
    </row>
    <row r="79" spans="1:19" ht="22.15" customHeight="1">
      <c r="A79" s="22" t="s">
        <v>68</v>
      </c>
      <c r="B79" s="11"/>
      <c r="C79" s="61"/>
      <c r="E79" s="73">
        <v>4183481</v>
      </c>
      <c r="F79" s="17"/>
      <c r="G79" s="73">
        <v>2215507</v>
      </c>
      <c r="H79" s="17"/>
      <c r="I79" s="73">
        <v>4015760</v>
      </c>
      <c r="J79" s="17"/>
      <c r="K79" s="73">
        <v>2108369</v>
      </c>
      <c r="M79" s="2"/>
      <c r="N79" s="2"/>
      <c r="O79" s="2"/>
      <c r="P79" s="2"/>
      <c r="Q79" s="2"/>
      <c r="R79" s="2"/>
      <c r="S79" s="2"/>
    </row>
    <row r="80" spans="1:19" ht="22.15" customHeight="1">
      <c r="A80" s="22" t="s">
        <v>195</v>
      </c>
      <c r="B80" s="11"/>
      <c r="C80" s="61"/>
      <c r="E80" s="74">
        <v>-15051</v>
      </c>
      <c r="F80" s="17"/>
      <c r="G80" s="74">
        <v>5159</v>
      </c>
      <c r="H80" s="17"/>
      <c r="I80" s="74">
        <v>-22258</v>
      </c>
      <c r="J80" s="17"/>
      <c r="K80" s="74">
        <v>5190</v>
      </c>
      <c r="M80" s="2"/>
      <c r="N80" s="2"/>
      <c r="O80" s="2"/>
      <c r="P80" s="2"/>
      <c r="Q80" s="2"/>
      <c r="R80" s="2"/>
      <c r="S80" s="2"/>
    </row>
    <row r="81" spans="1:21" ht="22.15" customHeight="1">
      <c r="A81" s="22"/>
      <c r="B81" s="11"/>
      <c r="C81" s="61"/>
      <c r="E81" s="16">
        <f>SUM(E79:E80)</f>
        <v>4168430</v>
      </c>
      <c r="F81" s="17"/>
      <c r="G81" s="16">
        <f>SUM(G79:G80)</f>
        <v>2220666</v>
      </c>
      <c r="H81" s="17"/>
      <c r="I81" s="16">
        <f>SUM(I79:I80)</f>
        <v>3993502</v>
      </c>
      <c r="J81" s="17"/>
      <c r="K81" s="16">
        <f>SUM(K79:K80)</f>
        <v>2113559</v>
      </c>
      <c r="M81" s="2"/>
      <c r="N81" s="2"/>
      <c r="O81" s="2"/>
      <c r="P81" s="2"/>
      <c r="Q81" s="2"/>
      <c r="R81" s="2"/>
      <c r="S81" s="2"/>
    </row>
    <row r="82" spans="1:21" ht="22.15" customHeight="1">
      <c r="A82" s="22" t="s">
        <v>69</v>
      </c>
      <c r="B82" s="11"/>
      <c r="C82" s="61"/>
      <c r="E82" s="16">
        <v>60192</v>
      </c>
      <c r="F82" s="17"/>
      <c r="G82" s="16">
        <v>60514</v>
      </c>
      <c r="H82" s="17"/>
      <c r="I82" s="16">
        <v>50726</v>
      </c>
      <c r="J82" s="17"/>
      <c r="K82" s="16">
        <v>57268</v>
      </c>
      <c r="M82" s="2"/>
      <c r="N82" s="2"/>
      <c r="O82" s="2"/>
      <c r="P82" s="2"/>
      <c r="Q82" s="2"/>
      <c r="R82" s="2"/>
      <c r="S82" s="2"/>
    </row>
    <row r="83" spans="1:21" ht="22.15" customHeight="1">
      <c r="A83" s="22" t="s">
        <v>70</v>
      </c>
      <c r="B83" s="11"/>
      <c r="C83" s="61"/>
      <c r="E83" s="16">
        <v>96228</v>
      </c>
      <c r="F83" s="17"/>
      <c r="G83" s="16">
        <v>92115</v>
      </c>
      <c r="H83" s="17"/>
      <c r="I83" s="16">
        <v>82367</v>
      </c>
      <c r="J83" s="17"/>
      <c r="K83" s="16">
        <v>87338</v>
      </c>
      <c r="M83" s="2"/>
      <c r="N83" s="2"/>
      <c r="O83" s="2"/>
      <c r="P83" s="2"/>
      <c r="Q83" s="2"/>
      <c r="R83" s="2"/>
      <c r="S83" s="2"/>
    </row>
    <row r="84" spans="1:21" ht="22.15" customHeight="1">
      <c r="A84" s="22" t="s">
        <v>210</v>
      </c>
      <c r="B84" s="11"/>
      <c r="C84" s="61"/>
      <c r="E84" s="16">
        <v>13992</v>
      </c>
      <c r="F84" s="17"/>
      <c r="G84" s="16">
        <v>-104</v>
      </c>
      <c r="H84" s="17"/>
      <c r="I84" s="16">
        <v>11453</v>
      </c>
      <c r="J84" s="17"/>
      <c r="K84" s="16">
        <v>-104</v>
      </c>
      <c r="M84" s="2"/>
      <c r="N84" s="2"/>
      <c r="O84" s="2"/>
      <c r="P84" s="2"/>
      <c r="Q84" s="2"/>
      <c r="R84" s="2"/>
      <c r="S84" s="2"/>
    </row>
    <row r="85" spans="1:21" ht="22.15" customHeight="1">
      <c r="A85" s="22" t="s">
        <v>211</v>
      </c>
      <c r="B85" s="11"/>
      <c r="C85" s="61"/>
      <c r="E85" s="16">
        <v>600</v>
      </c>
      <c r="F85" s="17"/>
      <c r="G85" s="16">
        <v>0</v>
      </c>
      <c r="H85" s="17"/>
      <c r="I85" s="16">
        <v>600</v>
      </c>
      <c r="J85" s="17"/>
      <c r="K85" s="16">
        <v>0</v>
      </c>
      <c r="M85" s="2"/>
      <c r="N85" s="2"/>
      <c r="O85" s="2"/>
      <c r="P85" s="2"/>
      <c r="Q85" s="2"/>
      <c r="R85" s="2"/>
      <c r="S85" s="2"/>
    </row>
    <row r="86" spans="1:21" ht="22.15" customHeight="1">
      <c r="A86" s="72" t="s">
        <v>71</v>
      </c>
      <c r="B86" s="11"/>
      <c r="E86" s="21">
        <f>SUM(E81:E85)</f>
        <v>4339442</v>
      </c>
      <c r="F86" s="17"/>
      <c r="G86" s="21">
        <f>SUM(G81:G85)</f>
        <v>2373191</v>
      </c>
      <c r="H86" s="17"/>
      <c r="I86" s="21">
        <f>SUM(I81:I85)</f>
        <v>4138648</v>
      </c>
      <c r="J86" s="17"/>
      <c r="K86" s="21">
        <f>SUM(K81:L85)</f>
        <v>2258061</v>
      </c>
      <c r="M86" s="2"/>
      <c r="N86" s="2"/>
      <c r="O86" s="2"/>
      <c r="P86" s="2"/>
      <c r="Q86" s="2"/>
      <c r="R86" s="2"/>
      <c r="S86" s="2"/>
    </row>
    <row r="87" spans="1:21" ht="22.15" customHeight="1">
      <c r="A87" s="12" t="s">
        <v>190</v>
      </c>
      <c r="B87" s="11"/>
      <c r="E87" s="16">
        <f>E77-E86</f>
        <v>-1747</v>
      </c>
      <c r="F87" s="17"/>
      <c r="G87" s="16">
        <f>G77-G86</f>
        <v>77477</v>
      </c>
      <c r="H87" s="17"/>
      <c r="I87" s="16">
        <f>I77-I86</f>
        <v>-3596</v>
      </c>
      <c r="J87" s="17"/>
      <c r="K87" s="16">
        <f>K77-K86</f>
        <v>80857</v>
      </c>
      <c r="M87" s="2"/>
      <c r="N87" s="2"/>
      <c r="O87" s="2"/>
      <c r="P87" s="2"/>
      <c r="Q87" s="2"/>
      <c r="R87" s="2"/>
      <c r="S87" s="2"/>
    </row>
    <row r="88" spans="1:21" ht="22.15" customHeight="1">
      <c r="A88" s="22" t="s">
        <v>157</v>
      </c>
      <c r="B88" s="11"/>
      <c r="C88" s="61"/>
      <c r="E88" s="16">
        <v>10000</v>
      </c>
      <c r="F88" s="17"/>
      <c r="G88" s="16">
        <v>2846</v>
      </c>
      <c r="H88" s="17"/>
      <c r="I88" s="16">
        <v>0</v>
      </c>
      <c r="J88" s="17"/>
      <c r="K88" s="16">
        <v>0</v>
      </c>
      <c r="M88" s="2"/>
      <c r="N88" s="2"/>
      <c r="O88" s="2"/>
      <c r="P88" s="2"/>
      <c r="Q88" s="2"/>
      <c r="R88" s="2"/>
      <c r="S88" s="2"/>
    </row>
    <row r="89" spans="1:21" ht="22.15" customHeight="1">
      <c r="A89" s="22" t="s">
        <v>72</v>
      </c>
      <c r="B89" s="11"/>
      <c r="C89" s="61"/>
      <c r="E89" s="16">
        <v>690</v>
      </c>
      <c r="F89" s="17"/>
      <c r="G89" s="16">
        <v>924</v>
      </c>
      <c r="H89" s="17"/>
      <c r="I89" s="16">
        <v>606</v>
      </c>
      <c r="J89" s="17"/>
      <c r="K89" s="16">
        <v>833</v>
      </c>
      <c r="M89" s="2"/>
      <c r="N89" s="2"/>
      <c r="O89" s="2"/>
      <c r="P89" s="2"/>
      <c r="Q89" s="2"/>
      <c r="R89" s="2"/>
      <c r="S89" s="2"/>
    </row>
    <row r="90" spans="1:21" ht="22.15" customHeight="1">
      <c r="A90" s="22" t="s">
        <v>73</v>
      </c>
      <c r="B90" s="11"/>
      <c r="E90" s="20">
        <v>-31187</v>
      </c>
      <c r="F90" s="17"/>
      <c r="G90" s="20">
        <v>-21233</v>
      </c>
      <c r="H90" s="17"/>
      <c r="I90" s="20">
        <v>-27772</v>
      </c>
      <c r="J90" s="17"/>
      <c r="K90" s="20">
        <v>-19942</v>
      </c>
      <c r="M90" s="2"/>
      <c r="N90" s="2"/>
      <c r="O90" s="2"/>
      <c r="P90" s="2"/>
      <c r="Q90" s="2"/>
      <c r="R90" s="2"/>
      <c r="S90" s="2"/>
    </row>
    <row r="91" spans="1:21" ht="22.15" customHeight="1">
      <c r="A91" s="72" t="s">
        <v>192</v>
      </c>
      <c r="B91" s="11"/>
      <c r="E91" s="16">
        <f>SUM(E87:E90)</f>
        <v>-22244</v>
      </c>
      <c r="F91" s="17"/>
      <c r="G91" s="16">
        <f>SUM(G87:G90)</f>
        <v>60014</v>
      </c>
      <c r="H91" s="17"/>
      <c r="I91" s="16">
        <f>SUM(I87:I90)</f>
        <v>-30762</v>
      </c>
      <c r="J91" s="17"/>
      <c r="K91" s="16">
        <f>SUM(K87:K90)</f>
        <v>61748</v>
      </c>
      <c r="M91" s="2"/>
      <c r="N91" s="2"/>
      <c r="O91" s="2"/>
      <c r="P91" s="2"/>
      <c r="Q91" s="2"/>
      <c r="R91" s="2"/>
      <c r="S91" s="2"/>
    </row>
    <row r="92" spans="1:21" ht="22.15" customHeight="1">
      <c r="A92" s="22" t="s">
        <v>191</v>
      </c>
      <c r="B92" s="11"/>
      <c r="C92" s="61"/>
      <c r="E92" s="20">
        <v>-7535</v>
      </c>
      <c r="F92" s="17"/>
      <c r="G92" s="20">
        <v>1182</v>
      </c>
      <c r="H92" s="17"/>
      <c r="I92" s="20">
        <v>-5885</v>
      </c>
      <c r="J92" s="17"/>
      <c r="K92" s="20">
        <v>1383</v>
      </c>
      <c r="M92" s="2"/>
      <c r="N92" s="2"/>
      <c r="O92" s="2"/>
      <c r="P92" s="2"/>
      <c r="Q92" s="2"/>
      <c r="R92" s="2"/>
      <c r="S92" s="2"/>
    </row>
    <row r="93" spans="1:21" ht="22.15" customHeight="1">
      <c r="A93" s="72" t="s">
        <v>74</v>
      </c>
      <c r="B93" s="11"/>
      <c r="E93" s="21">
        <f>SUM(E91:E92)</f>
        <v>-29779</v>
      </c>
      <c r="F93" s="17"/>
      <c r="G93" s="21">
        <f>SUM(G91:G92)</f>
        <v>61196</v>
      </c>
      <c r="H93" s="17"/>
      <c r="I93" s="21">
        <f>SUM(I91:I92)</f>
        <v>-36647</v>
      </c>
      <c r="J93" s="17"/>
      <c r="K93" s="21">
        <f>SUM(K91:K92)</f>
        <v>63131</v>
      </c>
      <c r="M93" s="2"/>
      <c r="N93" s="2"/>
      <c r="O93" s="2"/>
      <c r="P93" s="2"/>
      <c r="Q93" s="2"/>
      <c r="R93" s="2"/>
      <c r="S93" s="2"/>
    </row>
    <row r="94" spans="1:21" ht="22.15" customHeight="1">
      <c r="A94" s="72"/>
      <c r="B94" s="11"/>
      <c r="E94" s="16"/>
      <c r="F94" s="17"/>
      <c r="G94" s="16"/>
      <c r="H94" s="17"/>
      <c r="I94" s="16"/>
      <c r="J94" s="16"/>
      <c r="K94" s="16"/>
      <c r="M94" s="2"/>
      <c r="N94" s="2"/>
      <c r="O94" s="2"/>
      <c r="P94" s="2"/>
      <c r="Q94" s="2"/>
      <c r="R94" s="2"/>
      <c r="S94" s="2"/>
    </row>
    <row r="95" spans="1:21" ht="22.15" customHeight="1">
      <c r="A95" s="75" t="s">
        <v>75</v>
      </c>
      <c r="B95" s="11"/>
      <c r="E95" s="19"/>
      <c r="F95" s="18"/>
      <c r="G95" s="19"/>
      <c r="H95" s="18"/>
      <c r="I95" s="19"/>
      <c r="J95" s="19"/>
      <c r="K95" s="19"/>
      <c r="M95" s="2"/>
      <c r="N95" s="2"/>
      <c r="O95" s="2"/>
      <c r="P95" s="2"/>
      <c r="Q95" s="2"/>
      <c r="R95" s="2"/>
      <c r="S95" s="2"/>
    </row>
    <row r="96" spans="1:21" s="70" customFormat="1" ht="22.15" customHeight="1">
      <c r="A96" s="76" t="s">
        <v>76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2"/>
      <c r="N96" s="2"/>
      <c r="O96" s="2"/>
      <c r="P96" s="2"/>
      <c r="Q96" s="2"/>
      <c r="R96" s="2"/>
      <c r="S96" s="2"/>
      <c r="T96" s="77"/>
      <c r="U96" s="78"/>
    </row>
    <row r="97" spans="1:21" s="70" customFormat="1" ht="22.15" customHeight="1">
      <c r="A97" s="79" t="s">
        <v>77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2"/>
      <c r="N97" s="2"/>
      <c r="O97" s="2"/>
      <c r="P97" s="2"/>
      <c r="Q97" s="2"/>
      <c r="R97" s="2"/>
      <c r="S97" s="2"/>
      <c r="T97" s="77"/>
      <c r="U97" s="78"/>
    </row>
    <row r="98" spans="1:21" s="70" customFormat="1" ht="22.15" customHeight="1">
      <c r="A98" s="79" t="s">
        <v>78</v>
      </c>
      <c r="B98" s="77"/>
      <c r="C98" s="77"/>
      <c r="D98" s="77"/>
      <c r="E98" s="8">
        <v>6290</v>
      </c>
      <c r="F98" s="80"/>
      <c r="G98" s="8">
        <v>15441</v>
      </c>
      <c r="H98" s="80"/>
      <c r="I98" s="9">
        <v>0</v>
      </c>
      <c r="J98" s="10"/>
      <c r="K98" s="9">
        <v>0</v>
      </c>
      <c r="L98" s="77"/>
      <c r="M98" s="2"/>
      <c r="N98" s="2"/>
      <c r="O98" s="2"/>
      <c r="P98" s="2"/>
      <c r="Q98" s="2"/>
      <c r="R98" s="2"/>
      <c r="S98" s="2"/>
      <c r="T98" s="77"/>
      <c r="U98" s="78"/>
    </row>
    <row r="99" spans="1:21" ht="22.15" customHeight="1">
      <c r="A99" s="81" t="s">
        <v>79</v>
      </c>
      <c r="B99" s="11"/>
      <c r="E99" s="19"/>
      <c r="F99" s="18"/>
      <c r="G99" s="19"/>
      <c r="H99" s="18"/>
      <c r="I99" s="19"/>
      <c r="J99" s="19"/>
      <c r="K99" s="19"/>
      <c r="M99" s="2"/>
      <c r="N99" s="2"/>
      <c r="O99" s="2"/>
      <c r="P99" s="2"/>
      <c r="Q99" s="2"/>
      <c r="R99" s="2"/>
      <c r="S99" s="2"/>
    </row>
    <row r="100" spans="1:21" ht="22.15" customHeight="1">
      <c r="A100" s="82" t="s">
        <v>159</v>
      </c>
      <c r="B100" s="11"/>
      <c r="E100" s="19"/>
      <c r="F100" s="18"/>
      <c r="G100" s="19"/>
      <c r="H100" s="18"/>
      <c r="I100" s="19"/>
      <c r="J100" s="19"/>
      <c r="K100" s="19"/>
      <c r="M100" s="2"/>
      <c r="N100" s="2"/>
      <c r="O100" s="2"/>
      <c r="P100" s="2"/>
      <c r="Q100" s="2"/>
      <c r="R100" s="2"/>
      <c r="S100" s="2"/>
    </row>
    <row r="101" spans="1:21" ht="22.15" customHeight="1">
      <c r="A101" s="82" t="s">
        <v>80</v>
      </c>
      <c r="B101" s="11"/>
      <c r="E101" s="16"/>
      <c r="F101" s="17"/>
      <c r="G101" s="16"/>
      <c r="H101" s="17"/>
      <c r="I101" s="16"/>
      <c r="J101" s="16"/>
      <c r="K101" s="16"/>
      <c r="M101" s="2"/>
      <c r="N101" s="2"/>
      <c r="O101" s="2"/>
      <c r="P101" s="2"/>
      <c r="Q101" s="2"/>
      <c r="R101" s="2"/>
      <c r="S101" s="2"/>
    </row>
    <row r="102" spans="1:21" ht="22.15" customHeight="1">
      <c r="A102" s="82" t="s">
        <v>78</v>
      </c>
      <c r="B102" s="11"/>
      <c r="E102" s="20">
        <v>42</v>
      </c>
      <c r="F102" s="83"/>
      <c r="G102" s="16">
        <v>-94</v>
      </c>
      <c r="H102" s="84"/>
      <c r="I102" s="20">
        <v>42</v>
      </c>
      <c r="J102" s="84"/>
      <c r="K102" s="20">
        <v>-94</v>
      </c>
      <c r="M102" s="2"/>
      <c r="N102" s="2"/>
      <c r="O102" s="2"/>
      <c r="P102" s="2"/>
      <c r="Q102" s="2"/>
      <c r="R102" s="2"/>
      <c r="S102" s="2"/>
    </row>
    <row r="103" spans="1:21" ht="22.15" customHeight="1">
      <c r="A103" s="75" t="s">
        <v>81</v>
      </c>
      <c r="B103" s="11"/>
      <c r="C103" s="85"/>
      <c r="D103" s="86"/>
      <c r="E103" s="21">
        <f>SUM(E98,E102)</f>
        <v>6332</v>
      </c>
      <c r="F103" s="83"/>
      <c r="G103" s="21">
        <f>SUM(G98,G102)</f>
        <v>15347</v>
      </c>
      <c r="H103" s="78"/>
      <c r="I103" s="21">
        <f>SUM(I98,I102)</f>
        <v>42</v>
      </c>
      <c r="J103" s="78"/>
      <c r="K103" s="21">
        <f>SUM(K98,K102)</f>
        <v>-94</v>
      </c>
      <c r="M103" s="2"/>
      <c r="N103" s="2"/>
      <c r="O103" s="2"/>
      <c r="P103" s="2"/>
      <c r="Q103" s="2"/>
      <c r="R103" s="2"/>
      <c r="S103" s="2"/>
    </row>
    <row r="104" spans="1:21" ht="22.15" customHeight="1">
      <c r="A104" s="75"/>
      <c r="B104" s="11"/>
      <c r="C104" s="85"/>
      <c r="D104" s="86"/>
      <c r="E104" s="83"/>
      <c r="F104" s="83"/>
      <c r="G104" s="83"/>
      <c r="H104" s="78"/>
      <c r="I104" s="83"/>
      <c r="J104" s="78"/>
      <c r="K104" s="83"/>
      <c r="M104" s="2"/>
      <c r="N104" s="2"/>
      <c r="O104" s="2"/>
      <c r="P104" s="2"/>
      <c r="Q104" s="2"/>
      <c r="R104" s="2"/>
      <c r="S104" s="2"/>
    </row>
    <row r="105" spans="1:21" ht="22.15" customHeight="1" thickBot="1">
      <c r="A105" s="75" t="s">
        <v>82</v>
      </c>
      <c r="B105" s="11"/>
      <c r="C105" s="5"/>
      <c r="D105" s="86"/>
      <c r="E105" s="87">
        <f>E93+E103</f>
        <v>-23447</v>
      </c>
      <c r="F105" s="83"/>
      <c r="G105" s="87">
        <f>G93+G103</f>
        <v>76543</v>
      </c>
      <c r="H105" s="78"/>
      <c r="I105" s="87">
        <f>I93+I103</f>
        <v>-36605</v>
      </c>
      <c r="J105" s="78"/>
      <c r="K105" s="87">
        <f>K93+K103</f>
        <v>63037</v>
      </c>
      <c r="M105" s="2"/>
      <c r="N105" s="2"/>
      <c r="O105" s="2"/>
      <c r="P105" s="2"/>
      <c r="Q105" s="2"/>
      <c r="R105" s="2"/>
      <c r="S105" s="2"/>
    </row>
    <row r="106" spans="1:21" ht="22.15" customHeight="1" thickTop="1">
      <c r="A106" s="72"/>
      <c r="B106" s="11"/>
      <c r="E106" s="16"/>
      <c r="F106" s="17"/>
      <c r="G106" s="16"/>
      <c r="H106" s="17"/>
      <c r="I106" s="16"/>
      <c r="J106" s="16"/>
      <c r="K106" s="16"/>
      <c r="M106" s="2"/>
      <c r="N106" s="2"/>
      <c r="O106" s="2"/>
      <c r="P106" s="2"/>
      <c r="Q106" s="2"/>
      <c r="R106" s="2"/>
      <c r="S106" s="2"/>
    </row>
    <row r="107" spans="1:21" s="18" customFormat="1" ht="22.15" customHeight="1">
      <c r="A107" s="22" t="s">
        <v>30</v>
      </c>
      <c r="C107" s="59"/>
      <c r="E107" s="19"/>
      <c r="G107" s="19"/>
      <c r="I107" s="19"/>
      <c r="J107" s="19"/>
      <c r="K107" s="19"/>
      <c r="M107" s="2"/>
      <c r="N107" s="2"/>
      <c r="O107" s="2"/>
      <c r="P107" s="2"/>
      <c r="Q107" s="2"/>
      <c r="R107" s="2"/>
      <c r="S107" s="2"/>
    </row>
    <row r="108" spans="1:21" ht="22.15" customHeight="1">
      <c r="K108" s="13" t="s">
        <v>58</v>
      </c>
      <c r="M108" s="2"/>
      <c r="N108" s="2"/>
      <c r="O108" s="2"/>
      <c r="P108" s="2"/>
      <c r="Q108" s="2"/>
      <c r="R108" s="2"/>
      <c r="S108" s="2"/>
    </row>
    <row r="109" spans="1:21" ht="22.15" customHeight="1">
      <c r="A109" s="15" t="s">
        <v>0</v>
      </c>
      <c r="B109" s="70"/>
      <c r="M109" s="2"/>
      <c r="N109" s="2"/>
      <c r="O109" s="2"/>
      <c r="P109" s="2"/>
      <c r="Q109" s="2"/>
      <c r="R109" s="2"/>
      <c r="S109" s="2"/>
    </row>
    <row r="110" spans="1:21" ht="22.15" customHeight="1">
      <c r="A110" s="15" t="s">
        <v>83</v>
      </c>
      <c r="B110" s="70"/>
      <c r="M110" s="2"/>
      <c r="N110" s="2"/>
      <c r="O110" s="2"/>
      <c r="P110" s="2"/>
      <c r="Q110" s="2"/>
      <c r="R110" s="2"/>
      <c r="S110" s="2"/>
    </row>
    <row r="111" spans="1:21" ht="22.15" customHeight="1">
      <c r="A111" s="12" t="s">
        <v>186</v>
      </c>
      <c r="B111" s="70"/>
      <c r="M111" s="2"/>
      <c r="N111" s="2"/>
      <c r="O111" s="2"/>
      <c r="P111" s="2"/>
      <c r="Q111" s="2"/>
      <c r="R111" s="2"/>
      <c r="S111" s="2"/>
    </row>
    <row r="112" spans="1:21" ht="22.15" customHeight="1">
      <c r="B112" s="11"/>
      <c r="K112" s="71" t="s">
        <v>60</v>
      </c>
      <c r="M112" s="2"/>
      <c r="N112" s="2"/>
      <c r="O112" s="2"/>
      <c r="P112" s="2"/>
      <c r="Q112" s="2"/>
      <c r="R112" s="2"/>
      <c r="S112" s="2"/>
    </row>
    <row r="113" spans="1:19" ht="22.15" customHeight="1">
      <c r="B113" s="70"/>
      <c r="E113" s="104" t="s">
        <v>3</v>
      </c>
      <c r="F113" s="104"/>
      <c r="G113" s="104"/>
      <c r="H113" s="13"/>
      <c r="I113" s="104" t="s">
        <v>4</v>
      </c>
      <c r="J113" s="104"/>
      <c r="K113" s="104"/>
      <c r="M113" s="2"/>
      <c r="N113" s="2"/>
      <c r="O113" s="2"/>
      <c r="P113" s="2"/>
      <c r="Q113" s="2"/>
      <c r="R113" s="2"/>
      <c r="S113" s="2"/>
    </row>
    <row r="114" spans="1:19" ht="22.15" customHeight="1">
      <c r="B114" s="11"/>
      <c r="C114" s="14"/>
      <c r="E114" s="23">
        <v>2569</v>
      </c>
      <c r="F114" s="24"/>
      <c r="G114" s="23">
        <v>2568</v>
      </c>
      <c r="H114" s="25"/>
      <c r="I114" s="23">
        <v>2569</v>
      </c>
      <c r="J114" s="24"/>
      <c r="K114" s="23">
        <v>2568</v>
      </c>
      <c r="M114" s="2"/>
      <c r="N114" s="2"/>
      <c r="O114" s="2"/>
      <c r="P114" s="2"/>
      <c r="Q114" s="2"/>
      <c r="R114" s="2"/>
      <c r="S114" s="2"/>
    </row>
    <row r="115" spans="1:19" ht="22.15" customHeight="1">
      <c r="A115" s="75" t="s">
        <v>84</v>
      </c>
      <c r="B115" s="11"/>
      <c r="C115" s="85"/>
      <c r="D115" s="86"/>
      <c r="E115" s="88"/>
      <c r="F115" s="83"/>
      <c r="G115" s="88"/>
      <c r="H115" s="89"/>
      <c r="I115" s="88"/>
      <c r="J115" s="78"/>
      <c r="K115" s="88"/>
      <c r="M115" s="2"/>
      <c r="N115" s="2"/>
      <c r="O115" s="2"/>
      <c r="P115" s="2"/>
      <c r="Q115" s="2"/>
      <c r="R115" s="2"/>
      <c r="S115" s="2"/>
    </row>
    <row r="116" spans="1:19" ht="22.15" customHeight="1" thickBot="1">
      <c r="A116" s="90" t="s">
        <v>85</v>
      </c>
      <c r="B116" s="11"/>
      <c r="C116" s="85"/>
      <c r="D116" s="86"/>
      <c r="E116" s="83">
        <f>E93-E117</f>
        <v>-28967</v>
      </c>
      <c r="F116" s="83"/>
      <c r="G116" s="83">
        <f>G93-G117</f>
        <v>62047</v>
      </c>
      <c r="H116" s="89"/>
      <c r="I116" s="87">
        <f>I93</f>
        <v>-36647</v>
      </c>
      <c r="J116" s="78"/>
      <c r="K116" s="87">
        <f>K93</f>
        <v>63131</v>
      </c>
      <c r="M116" s="2"/>
      <c r="N116" s="2"/>
      <c r="O116" s="2"/>
      <c r="P116" s="2"/>
      <c r="Q116" s="2"/>
      <c r="R116" s="2"/>
      <c r="S116" s="2"/>
    </row>
    <row r="117" spans="1:19" ht="22.15" customHeight="1" thickTop="1">
      <c r="A117" s="90" t="s">
        <v>86</v>
      </c>
      <c r="B117" s="11"/>
      <c r="C117" s="85"/>
      <c r="D117" s="86"/>
      <c r="E117" s="83">
        <v>-812</v>
      </c>
      <c r="F117" s="83"/>
      <c r="G117" s="83">
        <v>-851</v>
      </c>
      <c r="H117" s="89"/>
      <c r="I117" s="88"/>
      <c r="J117" s="78"/>
      <c r="K117" s="88"/>
      <c r="M117" s="2"/>
      <c r="N117" s="2"/>
      <c r="O117" s="2"/>
      <c r="P117" s="2"/>
      <c r="Q117" s="2"/>
      <c r="R117" s="2"/>
      <c r="S117" s="2"/>
    </row>
    <row r="118" spans="1:19" ht="22.15" customHeight="1" thickBot="1">
      <c r="A118" s="75"/>
      <c r="B118" s="11"/>
      <c r="C118" s="85"/>
      <c r="D118" s="86"/>
      <c r="E118" s="91">
        <f>SUM(E116:E117)</f>
        <v>-29779</v>
      </c>
      <c r="F118" s="83"/>
      <c r="G118" s="91">
        <f>SUM(G116:G117)</f>
        <v>61196</v>
      </c>
      <c r="H118" s="89"/>
      <c r="I118" s="88"/>
      <c r="J118" s="78"/>
      <c r="K118" s="88"/>
      <c r="M118" s="2"/>
      <c r="N118" s="2"/>
      <c r="O118" s="2"/>
      <c r="P118" s="2"/>
      <c r="Q118" s="2"/>
      <c r="R118" s="2"/>
      <c r="S118" s="2"/>
    </row>
    <row r="119" spans="1:19" ht="22.15" customHeight="1" thickTop="1">
      <c r="A119" s="75"/>
      <c r="B119" s="11"/>
      <c r="C119" s="85"/>
      <c r="D119" s="86"/>
      <c r="E119" s="83"/>
      <c r="F119" s="83"/>
      <c r="G119" s="83"/>
      <c r="H119" s="89"/>
      <c r="I119" s="88"/>
      <c r="J119" s="78"/>
      <c r="K119" s="88"/>
      <c r="M119" s="2"/>
      <c r="N119" s="2"/>
      <c r="O119" s="2"/>
      <c r="P119" s="2"/>
      <c r="Q119" s="2"/>
      <c r="R119" s="2"/>
      <c r="S119" s="2"/>
    </row>
    <row r="120" spans="1:19" ht="22.15" customHeight="1">
      <c r="A120" s="75" t="s">
        <v>87</v>
      </c>
      <c r="B120" s="11"/>
      <c r="C120" s="85"/>
      <c r="D120" s="86"/>
      <c r="E120" s="83"/>
      <c r="F120" s="83"/>
      <c r="G120" s="83"/>
      <c r="H120" s="89"/>
      <c r="I120" s="88"/>
      <c r="J120" s="78"/>
      <c r="K120" s="88"/>
      <c r="M120" s="2"/>
      <c r="N120" s="2"/>
      <c r="O120" s="2"/>
      <c r="P120" s="2"/>
      <c r="Q120" s="2"/>
      <c r="R120" s="2"/>
      <c r="S120" s="2"/>
    </row>
    <row r="121" spans="1:19" ht="22.15" customHeight="1" thickBot="1">
      <c r="A121" s="22" t="s">
        <v>85</v>
      </c>
      <c r="B121" s="11"/>
      <c r="C121" s="85"/>
      <c r="D121" s="86"/>
      <c r="E121" s="26">
        <f>E105-E122</f>
        <v>-22635</v>
      </c>
      <c r="F121" s="6"/>
      <c r="G121" s="26">
        <f>G105-G122</f>
        <v>77394</v>
      </c>
      <c r="H121" s="89"/>
      <c r="I121" s="87">
        <f>I105</f>
        <v>-36605</v>
      </c>
      <c r="J121" s="78"/>
      <c r="K121" s="87">
        <f>K105</f>
        <v>63037</v>
      </c>
      <c r="M121" s="2"/>
      <c r="N121" s="2"/>
      <c r="O121" s="2"/>
      <c r="P121" s="2"/>
      <c r="Q121" s="2"/>
      <c r="R121" s="2"/>
      <c r="S121" s="2"/>
    </row>
    <row r="122" spans="1:19" ht="22.15" customHeight="1" thickTop="1">
      <c r="A122" s="22" t="s">
        <v>86</v>
      </c>
      <c r="B122" s="11"/>
      <c r="C122" s="85"/>
      <c r="D122" s="86"/>
      <c r="E122" s="20">
        <f>E117</f>
        <v>-812</v>
      </c>
      <c r="F122" s="6"/>
      <c r="G122" s="20">
        <f>G117</f>
        <v>-851</v>
      </c>
      <c r="H122" s="89"/>
      <c r="I122" s="88"/>
      <c r="J122" s="78"/>
      <c r="K122" s="88"/>
      <c r="M122" s="2"/>
      <c r="N122" s="2"/>
      <c r="O122" s="2"/>
      <c r="P122" s="2"/>
      <c r="Q122" s="2"/>
      <c r="R122" s="2"/>
      <c r="S122" s="2"/>
    </row>
    <row r="123" spans="1:19" ht="22.15" customHeight="1" thickBot="1">
      <c r="A123" s="75"/>
      <c r="B123" s="11"/>
      <c r="C123" s="85"/>
      <c r="D123" s="86"/>
      <c r="E123" s="7">
        <f>SUM(E121:E122)</f>
        <v>-23447</v>
      </c>
      <c r="F123" s="6"/>
      <c r="G123" s="7">
        <f>SUM(G121:G122)</f>
        <v>76543</v>
      </c>
      <c r="H123" s="89"/>
      <c r="I123" s="88"/>
      <c r="J123" s="78"/>
      <c r="K123" s="88"/>
      <c r="M123" s="2"/>
      <c r="N123" s="2"/>
      <c r="O123" s="2"/>
      <c r="P123" s="2"/>
      <c r="Q123" s="2"/>
      <c r="R123" s="2"/>
      <c r="S123" s="2"/>
    </row>
    <row r="124" spans="1:19" ht="22.15" customHeight="1" thickTop="1">
      <c r="A124" s="75"/>
      <c r="B124" s="11"/>
      <c r="C124" s="85"/>
      <c r="D124" s="86"/>
      <c r="E124" s="4"/>
      <c r="F124" s="3"/>
      <c r="G124" s="4"/>
      <c r="H124" s="92"/>
      <c r="I124" s="93"/>
      <c r="J124" s="94"/>
      <c r="K124" s="93"/>
      <c r="M124" s="2"/>
      <c r="N124" s="2"/>
      <c r="O124" s="2"/>
      <c r="P124" s="2"/>
      <c r="Q124" s="2"/>
      <c r="R124" s="2"/>
      <c r="S124" s="2"/>
    </row>
    <row r="125" spans="1:19" s="18" customFormat="1" ht="22.15" customHeight="1">
      <c r="A125" s="12" t="s">
        <v>88</v>
      </c>
      <c r="C125" s="95"/>
      <c r="E125" s="96"/>
      <c r="G125" s="19"/>
      <c r="I125" s="19"/>
      <c r="J125" s="19"/>
      <c r="K125" s="19"/>
      <c r="M125" s="2"/>
      <c r="N125" s="2"/>
      <c r="O125" s="2"/>
      <c r="P125" s="2"/>
      <c r="Q125" s="2"/>
      <c r="R125" s="2"/>
      <c r="S125" s="2"/>
    </row>
    <row r="126" spans="1:19" s="18" customFormat="1" ht="22.15" customHeight="1" thickBot="1">
      <c r="A126" s="97" t="s">
        <v>89</v>
      </c>
      <c r="B126" s="98"/>
      <c r="C126" s="95"/>
      <c r="E126" s="99">
        <f>ROUND(E116/596748900*1000,2)</f>
        <v>-0.05</v>
      </c>
      <c r="F126" s="100"/>
      <c r="G126" s="99">
        <f>ROUND(G116/596748900*1000,2)</f>
        <v>0.1</v>
      </c>
      <c r="H126" s="100"/>
      <c r="I126" s="99">
        <f>ROUND(I116/596748900*1000,2)</f>
        <v>-0.06</v>
      </c>
      <c r="J126" s="101"/>
      <c r="K126" s="99">
        <f>ROUND(K116/596748900*1000,2)</f>
        <v>0.11</v>
      </c>
      <c r="M126" s="2"/>
      <c r="N126" s="2"/>
      <c r="O126" s="2"/>
      <c r="P126" s="2"/>
      <c r="Q126" s="2"/>
      <c r="R126" s="2"/>
      <c r="S126" s="2"/>
    </row>
    <row r="127" spans="1:19" s="18" customFormat="1" ht="22.15" customHeight="1" thickTop="1">
      <c r="A127" s="90"/>
      <c r="B127" s="98"/>
      <c r="C127" s="22"/>
      <c r="E127" s="19"/>
      <c r="G127" s="19"/>
      <c r="I127" s="19"/>
      <c r="J127" s="19"/>
      <c r="K127" s="19"/>
      <c r="O127" s="59"/>
      <c r="P127" s="19"/>
      <c r="Q127" s="19"/>
    </row>
    <row r="128" spans="1:19" s="18" customFormat="1" ht="22.15" customHeight="1">
      <c r="A128" s="22" t="s">
        <v>30</v>
      </c>
      <c r="C128" s="59"/>
      <c r="E128" s="19"/>
      <c r="G128" s="19"/>
      <c r="I128" s="19"/>
      <c r="J128" s="19"/>
      <c r="K128" s="19"/>
      <c r="N128" s="102"/>
      <c r="O128" s="2"/>
      <c r="P128" s="2"/>
      <c r="Q128" s="11"/>
    </row>
    <row r="129" spans="9:17" ht="22.15" customHeight="1">
      <c r="N129" s="2"/>
      <c r="O129" s="103"/>
      <c r="Q129" s="18"/>
    </row>
    <row r="130" spans="9:17" ht="22.15" customHeight="1">
      <c r="I130" s="100"/>
    </row>
    <row r="132" spans="9:17" ht="22.15" customHeight="1">
      <c r="O132" s="2"/>
      <c r="P132" s="2"/>
    </row>
    <row r="133" spans="9:17" ht="22.15" customHeight="1">
      <c r="O133" s="2"/>
    </row>
    <row r="134" spans="9:17" ht="22.15" customHeight="1">
      <c r="O134" s="2"/>
      <c r="P134" s="2"/>
    </row>
    <row r="135" spans="9:17" ht="22.15" customHeight="1">
      <c r="O135" s="2"/>
      <c r="P135" s="2"/>
    </row>
    <row r="136" spans="9:17" ht="22.15" customHeight="1">
      <c r="O136" s="2"/>
      <c r="P136" s="2"/>
    </row>
    <row r="137" spans="9:17" ht="22.15" customHeight="1">
      <c r="O137" s="2"/>
      <c r="P137" s="2"/>
    </row>
    <row r="140" spans="9:17" ht="22.15" customHeight="1">
      <c r="N140" s="2"/>
    </row>
  </sheetData>
  <mergeCells count="8">
    <mergeCell ref="I70:K70"/>
    <mergeCell ref="E70:G70"/>
    <mergeCell ref="E113:G113"/>
    <mergeCell ref="I113:K113"/>
    <mergeCell ref="E6:G6"/>
    <mergeCell ref="I6:K6"/>
    <mergeCell ref="E49:G49"/>
    <mergeCell ref="I49:K49"/>
  </mergeCells>
  <pageMargins left="0.78740157480314965" right="0.31496062992125984" top="0.78740157480314965" bottom="0.19685039370078741" header="0.31496062992125984" footer="0.31496062992125984"/>
  <pageSetup paperSize="9" scale="80" fitToHeight="5" orientation="portrait" r:id="rId1"/>
  <rowBreaks count="3" manualBreakCount="3">
    <brk id="43" max="16383" man="1"/>
    <brk id="6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2"/>
  <sheetViews>
    <sheetView showGridLines="0" view="pageBreakPreview" zoomScale="60" zoomScaleNormal="85" zoomScaleSheetLayoutView="85" workbookViewId="0">
      <selection activeCell="B1" sqref="B1"/>
    </sheetView>
  </sheetViews>
  <sheetFormatPr defaultColWidth="9.28515625" defaultRowHeight="24" customHeight="1"/>
  <cols>
    <col min="1" max="1" width="9.28515625" style="27"/>
    <col min="2" max="2" width="19.28515625" style="27" customWidth="1"/>
    <col min="3" max="3" width="3.28515625" style="27" customWidth="1"/>
    <col min="4" max="4" width="1.5703125" style="27" customWidth="1"/>
    <col min="5" max="5" width="16.42578125" style="27" customWidth="1"/>
    <col min="6" max="6" width="1.42578125" style="27" customWidth="1"/>
    <col min="7" max="7" width="16.42578125" style="27" customWidth="1"/>
    <col min="8" max="8" width="1.42578125" style="27" customWidth="1"/>
    <col min="9" max="9" width="16.42578125" style="27" customWidth="1"/>
    <col min="10" max="10" width="1.42578125" style="27" customWidth="1"/>
    <col min="11" max="11" width="16.42578125" style="27" customWidth="1"/>
    <col min="12" max="12" width="1.42578125" style="27" customWidth="1"/>
    <col min="13" max="13" width="16.42578125" style="27" customWidth="1"/>
    <col min="14" max="14" width="1.42578125" style="27" customWidth="1"/>
    <col min="15" max="15" width="17" style="27" customWidth="1"/>
    <col min="16" max="16" width="1.42578125" style="27" customWidth="1"/>
    <col min="17" max="17" width="17" style="27" customWidth="1"/>
    <col min="18" max="18" width="1.42578125" style="27" customWidth="1"/>
    <col min="19" max="19" width="16.5703125" style="27" customWidth="1"/>
    <col min="20" max="20" width="1.42578125" style="27" customWidth="1"/>
    <col min="21" max="21" width="16.5703125" style="27" customWidth="1"/>
    <col min="22" max="22" width="1.42578125" style="27" customWidth="1"/>
    <col min="23" max="23" width="16.5703125" style="27" customWidth="1"/>
    <col min="24" max="24" width="1.7109375" style="27" hidden="1" customWidth="1"/>
    <col min="25" max="25" width="9.28515625" style="27"/>
    <col min="26" max="27" width="10.5703125" style="27" bestFit="1" customWidth="1"/>
    <col min="28" max="16384" width="9.28515625" style="27"/>
  </cols>
  <sheetData>
    <row r="1" spans="1:23" ht="24" customHeight="1">
      <c r="W1" s="28" t="s">
        <v>58</v>
      </c>
    </row>
    <row r="2" spans="1:23" ht="24" customHeight="1">
      <c r="A2" s="108" t="str">
        <f>BS!A1</f>
        <v>บริษัท ไทยคูน เวิลด์ไวด์ กรุ๊ป (ประเทศไทย) จำกัด (มหาชน) และบริษัทย่อย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</row>
    <row r="3" spans="1:23" ht="24" customHeight="1">
      <c r="A3" s="108" t="s">
        <v>90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</row>
    <row r="4" spans="1:23" ht="24" customHeight="1">
      <c r="A4" s="108" t="s">
        <v>186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23" ht="24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1:23" s="29" customFormat="1" ht="24" customHeight="1">
      <c r="E6" s="110" t="s">
        <v>3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3" s="29" customFormat="1" ht="24" customHeight="1">
      <c r="E7" s="111" t="s">
        <v>53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47"/>
      <c r="U7" s="47"/>
      <c r="V7" s="47"/>
      <c r="W7" s="47"/>
    </row>
    <row r="8" spans="1:23" s="29" customFormat="1" ht="24" customHeight="1">
      <c r="E8" s="30"/>
      <c r="G8" s="30"/>
      <c r="L8" s="30"/>
      <c r="M8" s="111" t="s">
        <v>52</v>
      </c>
      <c r="N8" s="111"/>
      <c r="O8" s="111"/>
      <c r="P8" s="111"/>
      <c r="Q8" s="111"/>
      <c r="R8" s="27"/>
      <c r="S8" s="27"/>
      <c r="U8" s="48" t="s">
        <v>91</v>
      </c>
      <c r="V8" s="30"/>
      <c r="W8" s="30"/>
    </row>
    <row r="9" spans="1:23" s="29" customFormat="1" ht="24" customHeight="1">
      <c r="E9" s="30"/>
      <c r="G9" s="30" t="s">
        <v>152</v>
      </c>
      <c r="I9" s="107" t="s">
        <v>49</v>
      </c>
      <c r="J9" s="107"/>
      <c r="K9" s="107"/>
      <c r="L9" s="30"/>
      <c r="M9" s="112" t="s">
        <v>92</v>
      </c>
      <c r="N9" s="112"/>
      <c r="O9" s="112"/>
      <c r="P9" s="112"/>
      <c r="U9" s="48" t="s">
        <v>93</v>
      </c>
      <c r="V9" s="30"/>
      <c r="W9" s="30"/>
    </row>
    <row r="10" spans="1:23" s="29" customFormat="1" ht="24" customHeight="1">
      <c r="G10" s="29" t="s">
        <v>153</v>
      </c>
      <c r="L10" s="30"/>
      <c r="M10" s="49"/>
      <c r="O10" s="29" t="s">
        <v>94</v>
      </c>
      <c r="P10" s="30"/>
      <c r="Q10" s="49" t="s">
        <v>95</v>
      </c>
      <c r="S10" s="29" t="s">
        <v>95</v>
      </c>
      <c r="U10" s="48" t="s">
        <v>96</v>
      </c>
    </row>
    <row r="11" spans="1:23" s="29" customFormat="1" ht="24" customHeight="1">
      <c r="E11" s="30" t="s">
        <v>45</v>
      </c>
      <c r="F11" s="30"/>
      <c r="G11" s="30" t="s">
        <v>154</v>
      </c>
      <c r="H11" s="30"/>
      <c r="I11" s="30" t="s">
        <v>97</v>
      </c>
      <c r="J11" s="30"/>
      <c r="K11" s="30" t="s">
        <v>98</v>
      </c>
      <c r="L11" s="30"/>
      <c r="O11" s="49" t="s">
        <v>99</v>
      </c>
      <c r="P11" s="30"/>
      <c r="Q11" s="29" t="s">
        <v>100</v>
      </c>
      <c r="S11" s="29" t="s">
        <v>44</v>
      </c>
      <c r="U11" s="48" t="s">
        <v>101</v>
      </c>
      <c r="W11" s="30" t="s">
        <v>95</v>
      </c>
    </row>
    <row r="12" spans="1:23" s="29" customFormat="1" ht="24" customHeight="1">
      <c r="E12" s="31" t="s">
        <v>102</v>
      </c>
      <c r="F12" s="30"/>
      <c r="G12" s="31" t="s">
        <v>155</v>
      </c>
      <c r="H12" s="30"/>
      <c r="I12" s="31" t="s">
        <v>103</v>
      </c>
      <c r="J12" s="30"/>
      <c r="K12" s="31" t="s">
        <v>104</v>
      </c>
      <c r="L12" s="30"/>
      <c r="M12" s="32" t="s">
        <v>105</v>
      </c>
      <c r="O12" s="32" t="s">
        <v>22</v>
      </c>
      <c r="P12" s="30"/>
      <c r="Q12" s="32" t="s">
        <v>106</v>
      </c>
      <c r="S12" s="32" t="s">
        <v>107</v>
      </c>
      <c r="U12" s="50" t="s">
        <v>108</v>
      </c>
      <c r="W12" s="31" t="s">
        <v>44</v>
      </c>
    </row>
    <row r="13" spans="1:23" ht="24" customHeight="1">
      <c r="A13" s="33" t="s">
        <v>109</v>
      </c>
      <c r="C13" s="34"/>
      <c r="E13" s="35">
        <v>4475617</v>
      </c>
      <c r="F13" s="35"/>
      <c r="G13" s="35">
        <v>0</v>
      </c>
      <c r="H13" s="35"/>
      <c r="I13" s="35">
        <v>9800</v>
      </c>
      <c r="J13" s="35"/>
      <c r="K13" s="35">
        <v>-120672</v>
      </c>
      <c r="L13" s="35"/>
      <c r="M13" s="35">
        <v>-495534</v>
      </c>
      <c r="N13" s="35"/>
      <c r="O13" s="35">
        <v>-10543</v>
      </c>
      <c r="P13" s="35"/>
      <c r="Q13" s="35">
        <f>SUM(M13:P13)</f>
        <v>-506077</v>
      </c>
      <c r="R13" s="35"/>
      <c r="S13" s="35">
        <f>SUM(E13:L13,Q13)</f>
        <v>3858668</v>
      </c>
      <c r="T13" s="35"/>
      <c r="U13" s="26">
        <v>342343</v>
      </c>
      <c r="V13" s="36"/>
      <c r="W13" s="35">
        <f>SUM(S13:U13)</f>
        <v>4201011</v>
      </c>
    </row>
    <row r="14" spans="1:23" ht="24" customHeight="1">
      <c r="A14" s="27" t="s">
        <v>74</v>
      </c>
      <c r="C14" s="34"/>
      <c r="E14" s="26">
        <v>0</v>
      </c>
      <c r="F14" s="26"/>
      <c r="G14" s="26">
        <v>0</v>
      </c>
      <c r="H14" s="26"/>
      <c r="I14" s="26">
        <v>0</v>
      </c>
      <c r="J14" s="26"/>
      <c r="K14" s="35">
        <f>PL!G116</f>
        <v>62047</v>
      </c>
      <c r="L14" s="35"/>
      <c r="M14" s="26">
        <v>0</v>
      </c>
      <c r="N14" s="35"/>
      <c r="O14" s="26">
        <v>0</v>
      </c>
      <c r="P14" s="35"/>
      <c r="Q14" s="35">
        <f>SUM(M14:P14)</f>
        <v>0</v>
      </c>
      <c r="R14" s="35"/>
      <c r="S14" s="35">
        <f>SUM(E14:P14)</f>
        <v>62047</v>
      </c>
      <c r="T14" s="35"/>
      <c r="U14" s="35">
        <f>PL!G117</f>
        <v>-851</v>
      </c>
      <c r="V14" s="36"/>
      <c r="W14" s="35">
        <f t="shared" ref="W14:W15" si="0">SUM(S14:U14)</f>
        <v>61196</v>
      </c>
    </row>
    <row r="15" spans="1:23" ht="24" customHeight="1">
      <c r="A15" s="27" t="s">
        <v>81</v>
      </c>
      <c r="C15" s="34"/>
      <c r="E15" s="37">
        <v>0</v>
      </c>
      <c r="F15" s="26"/>
      <c r="G15" s="37">
        <v>0</v>
      </c>
      <c r="H15" s="26"/>
      <c r="I15" s="37">
        <v>0</v>
      </c>
      <c r="J15" s="26"/>
      <c r="K15" s="37">
        <v>0</v>
      </c>
      <c r="L15" s="35"/>
      <c r="M15" s="37">
        <f>PL!G102</f>
        <v>-94</v>
      </c>
      <c r="N15" s="35"/>
      <c r="O15" s="37">
        <f>PL!G98</f>
        <v>15441</v>
      </c>
      <c r="P15" s="35"/>
      <c r="Q15" s="38">
        <f>SUM(M15:P15)</f>
        <v>15347</v>
      </c>
      <c r="R15" s="35"/>
      <c r="S15" s="38">
        <f>SUM(E15:P15)</f>
        <v>15347</v>
      </c>
      <c r="T15" s="35"/>
      <c r="U15" s="37">
        <v>0</v>
      </c>
      <c r="V15" s="36"/>
      <c r="W15" s="38">
        <f t="shared" si="0"/>
        <v>15347</v>
      </c>
    </row>
    <row r="16" spans="1:23" ht="24" customHeight="1">
      <c r="A16" s="51" t="s">
        <v>82</v>
      </c>
      <c r="C16" s="34"/>
      <c r="E16" s="26">
        <f>SUM(E14:E15)</f>
        <v>0</v>
      </c>
      <c r="F16" s="26"/>
      <c r="G16" s="26">
        <f>SUM(G14:G15)</f>
        <v>0</v>
      </c>
      <c r="H16" s="26"/>
      <c r="I16" s="26">
        <f>SUM(I14:I15)</f>
        <v>0</v>
      </c>
      <c r="J16" s="26"/>
      <c r="K16" s="26">
        <f>SUM(K14:K15)</f>
        <v>62047</v>
      </c>
      <c r="L16" s="35"/>
      <c r="M16" s="26">
        <f>SUM(M14:M15)</f>
        <v>-94</v>
      </c>
      <c r="N16" s="26"/>
      <c r="O16" s="26">
        <f>SUM(O14:O15)</f>
        <v>15441</v>
      </c>
      <c r="P16" s="35"/>
      <c r="Q16" s="26">
        <f>SUM(Q14:Q15)</f>
        <v>15347</v>
      </c>
      <c r="R16" s="26"/>
      <c r="S16" s="26">
        <f>SUM(S14:S15)</f>
        <v>77394</v>
      </c>
      <c r="T16" s="26"/>
      <c r="U16" s="26">
        <f>SUM(U14:U15)</f>
        <v>-851</v>
      </c>
      <c r="V16" s="36"/>
      <c r="W16" s="35">
        <f>SUM(S16:U16)</f>
        <v>76543</v>
      </c>
    </row>
    <row r="17" spans="1:23" ht="24" customHeight="1" thickBot="1">
      <c r="A17" s="33" t="s">
        <v>187</v>
      </c>
      <c r="E17" s="39">
        <f>SUM(E13,E16:E16)</f>
        <v>4475617</v>
      </c>
      <c r="F17" s="36"/>
      <c r="G17" s="39">
        <f>SUM(G13,G16:G16)</f>
        <v>0</v>
      </c>
      <c r="H17" s="36"/>
      <c r="I17" s="39">
        <f>SUM(I13,I16:I16)</f>
        <v>9800</v>
      </c>
      <c r="J17" s="35"/>
      <c r="K17" s="39">
        <f>SUM(K13,K16:K16)</f>
        <v>-58625</v>
      </c>
      <c r="L17" s="35"/>
      <c r="M17" s="39">
        <f>SUM(M13,M16:M16)</f>
        <v>-495628</v>
      </c>
      <c r="N17" s="35"/>
      <c r="O17" s="39">
        <f>SUM(O13,O16:O16)</f>
        <v>4898</v>
      </c>
      <c r="P17" s="35"/>
      <c r="Q17" s="39">
        <f>SUM(Q13,Q16:Q16)</f>
        <v>-490730</v>
      </c>
      <c r="R17" s="35"/>
      <c r="S17" s="39">
        <f>SUM(S13,S16:S16)</f>
        <v>3936062</v>
      </c>
      <c r="T17" s="35"/>
      <c r="U17" s="39">
        <f>SUM(U13,U16:U16)</f>
        <v>341492</v>
      </c>
      <c r="V17" s="35"/>
      <c r="W17" s="39">
        <f>SUM(W13,W16:W16)</f>
        <v>4277554</v>
      </c>
    </row>
    <row r="18" spans="1:23" ht="24" customHeight="1" thickTop="1">
      <c r="A18" s="33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6"/>
      <c r="W18" s="35"/>
    </row>
    <row r="19" spans="1:23" ht="24" customHeight="1">
      <c r="A19" s="33" t="s">
        <v>149</v>
      </c>
      <c r="E19" s="35">
        <v>4475617</v>
      </c>
      <c r="F19" s="35"/>
      <c r="G19" s="35">
        <v>1515</v>
      </c>
      <c r="H19" s="35"/>
      <c r="I19" s="35">
        <v>9800</v>
      </c>
      <c r="J19" s="35"/>
      <c r="K19" s="35">
        <v>12418</v>
      </c>
      <c r="L19" s="35"/>
      <c r="M19" s="35">
        <v>-495585</v>
      </c>
      <c r="N19" s="35"/>
      <c r="O19" s="35">
        <v>-3267</v>
      </c>
      <c r="P19" s="35"/>
      <c r="Q19" s="35">
        <f>SUM(M19:P19)</f>
        <v>-498852</v>
      </c>
      <c r="R19" s="35"/>
      <c r="S19" s="35">
        <f>SUM(E19:L19,Q19)</f>
        <v>4000498</v>
      </c>
      <c r="T19" s="35"/>
      <c r="U19" s="35">
        <v>399640</v>
      </c>
      <c r="V19" s="36"/>
      <c r="W19" s="35">
        <f>SUM(S19:U19)</f>
        <v>4400138</v>
      </c>
    </row>
    <row r="20" spans="1:23" ht="24" customHeight="1">
      <c r="A20" s="27" t="s">
        <v>166</v>
      </c>
      <c r="C20" s="34"/>
      <c r="E20" s="26">
        <v>0</v>
      </c>
      <c r="F20" s="26"/>
      <c r="G20" s="26">
        <v>0</v>
      </c>
      <c r="H20" s="26"/>
      <c r="I20" s="26">
        <v>0</v>
      </c>
      <c r="J20" s="26"/>
      <c r="K20" s="35">
        <f>PL!E116</f>
        <v>-28967</v>
      </c>
      <c r="L20" s="35"/>
      <c r="M20" s="26">
        <v>0</v>
      </c>
      <c r="N20" s="35"/>
      <c r="O20" s="26">
        <v>0</v>
      </c>
      <c r="P20" s="35"/>
      <c r="Q20" s="35">
        <f>SUM(M20:P20)</f>
        <v>0</v>
      </c>
      <c r="R20" s="35"/>
      <c r="S20" s="35">
        <f>SUM(E20:L20,Q20)</f>
        <v>-28967</v>
      </c>
      <c r="T20" s="35"/>
      <c r="U20" s="35">
        <f>PL!E117</f>
        <v>-812</v>
      </c>
      <c r="V20" s="36"/>
      <c r="W20" s="35">
        <f t="shared" ref="W20:W21" si="1">SUM(S20:U20)</f>
        <v>-29779</v>
      </c>
    </row>
    <row r="21" spans="1:23" ht="24" customHeight="1">
      <c r="A21" s="27" t="s">
        <v>81</v>
      </c>
      <c r="C21" s="34"/>
      <c r="E21" s="37">
        <v>0</v>
      </c>
      <c r="F21" s="26"/>
      <c r="G21" s="37">
        <v>0</v>
      </c>
      <c r="H21" s="26"/>
      <c r="I21" s="37">
        <v>0</v>
      </c>
      <c r="J21" s="26"/>
      <c r="K21" s="38">
        <v>0</v>
      </c>
      <c r="L21" s="35"/>
      <c r="M21" s="37">
        <f>PL!E102</f>
        <v>42</v>
      </c>
      <c r="N21" s="35"/>
      <c r="O21" s="37">
        <f>PL!E98</f>
        <v>6290</v>
      </c>
      <c r="P21" s="35"/>
      <c r="Q21" s="37">
        <f>SUM(M21:P21)</f>
        <v>6332</v>
      </c>
      <c r="R21" s="35"/>
      <c r="S21" s="37">
        <f>SUM(E21:L21,Q21)</f>
        <v>6332</v>
      </c>
      <c r="T21" s="35"/>
      <c r="U21" s="38">
        <f>PL!E117-PL!E122</f>
        <v>0</v>
      </c>
      <c r="V21" s="36"/>
      <c r="W21" s="38">
        <f t="shared" si="1"/>
        <v>6332</v>
      </c>
    </row>
    <row r="22" spans="1:23" ht="24" customHeight="1">
      <c r="A22" s="51" t="s">
        <v>110</v>
      </c>
      <c r="C22" s="34"/>
      <c r="E22" s="26">
        <f>SUM(E20:E21)</f>
        <v>0</v>
      </c>
      <c r="F22" s="26"/>
      <c r="G22" s="26">
        <f>SUM(G20:G21)</f>
        <v>0</v>
      </c>
      <c r="H22" s="26"/>
      <c r="I22" s="26">
        <f>SUM(I20:I21)</f>
        <v>0</v>
      </c>
      <c r="J22" s="26"/>
      <c r="K22" s="26">
        <f>SUM(K20:K21)</f>
        <v>-28967</v>
      </c>
      <c r="L22" s="35"/>
      <c r="M22" s="26">
        <f>SUM(M20:M21)</f>
        <v>42</v>
      </c>
      <c r="N22" s="35"/>
      <c r="O22" s="26">
        <f>SUM(O20:O21)</f>
        <v>6290</v>
      </c>
      <c r="P22" s="35"/>
      <c r="Q22" s="26">
        <f>SUM(Q20:Q21)</f>
        <v>6332</v>
      </c>
      <c r="R22" s="35"/>
      <c r="S22" s="26">
        <f>SUM(S20:S21)</f>
        <v>-22635</v>
      </c>
      <c r="T22" s="35"/>
      <c r="U22" s="26">
        <f>SUM(U20:U21)</f>
        <v>-812</v>
      </c>
      <c r="V22" s="36"/>
      <c r="W22" s="26">
        <f>SUM(W20:W21)</f>
        <v>-23447</v>
      </c>
    </row>
    <row r="23" spans="1:23" ht="24" customHeight="1">
      <c r="A23" s="27" t="s">
        <v>196</v>
      </c>
      <c r="C23" s="34"/>
      <c r="E23" s="26"/>
      <c r="F23" s="26"/>
      <c r="G23" s="26"/>
      <c r="H23" s="26"/>
      <c r="I23" s="26"/>
      <c r="J23" s="26"/>
      <c r="K23" s="35"/>
      <c r="L23" s="35"/>
      <c r="M23" s="26"/>
      <c r="N23" s="35"/>
      <c r="O23" s="26"/>
      <c r="P23" s="35"/>
      <c r="Q23" s="26"/>
      <c r="R23" s="35"/>
      <c r="S23" s="26"/>
      <c r="T23" s="35"/>
      <c r="U23" s="35"/>
      <c r="V23" s="36"/>
      <c r="W23" s="35"/>
    </row>
    <row r="24" spans="1:23" ht="24" customHeight="1">
      <c r="A24" s="27" t="s">
        <v>197</v>
      </c>
      <c r="C24" s="34"/>
      <c r="E24" s="37">
        <v>0</v>
      </c>
      <c r="F24" s="26"/>
      <c r="G24" s="37">
        <v>0</v>
      </c>
      <c r="H24" s="26"/>
      <c r="I24" s="37">
        <v>0</v>
      </c>
      <c r="J24" s="26"/>
      <c r="K24" s="37">
        <v>0</v>
      </c>
      <c r="L24" s="35"/>
      <c r="M24" s="37">
        <v>0</v>
      </c>
      <c r="N24" s="35"/>
      <c r="O24" s="37">
        <v>0</v>
      </c>
      <c r="P24" s="35"/>
      <c r="Q24" s="38">
        <f>SUM(M24:P24)</f>
        <v>0</v>
      </c>
      <c r="R24" s="35"/>
      <c r="S24" s="38">
        <f>SUM(E24:L24,Q24)</f>
        <v>0</v>
      </c>
      <c r="T24" s="35"/>
      <c r="U24" s="37">
        <v>12000</v>
      </c>
      <c r="V24" s="36"/>
      <c r="W24" s="37">
        <f>SUM(S24:U24)</f>
        <v>12000</v>
      </c>
    </row>
    <row r="25" spans="1:23" ht="24" customHeight="1" thickBot="1">
      <c r="A25" s="33" t="s">
        <v>188</v>
      </c>
      <c r="E25" s="39">
        <f>SUM(E19,E22:E24)</f>
        <v>4475617</v>
      </c>
      <c r="F25" s="36"/>
      <c r="G25" s="39">
        <f>SUM(G19,G22:G24)</f>
        <v>1515</v>
      </c>
      <c r="H25" s="36"/>
      <c r="I25" s="39">
        <f>SUM(I19,I22:I24)</f>
        <v>9800</v>
      </c>
      <c r="J25" s="35"/>
      <c r="K25" s="39">
        <f>SUM(K19,K22:K24)</f>
        <v>-16549</v>
      </c>
      <c r="L25" s="35"/>
      <c r="M25" s="39">
        <f>SUM(M19,M22:M24)</f>
        <v>-495543</v>
      </c>
      <c r="N25" s="35"/>
      <c r="O25" s="39">
        <f>SUM(O19,O22:O24)</f>
        <v>3023</v>
      </c>
      <c r="P25" s="35"/>
      <c r="Q25" s="39">
        <f>SUM(Q19,Q22:Q24)</f>
        <v>-492520</v>
      </c>
      <c r="R25" s="35"/>
      <c r="S25" s="39">
        <f>SUM(S19,S22:S24)</f>
        <v>3977863</v>
      </c>
      <c r="T25" s="35"/>
      <c r="U25" s="39">
        <f>SUM(U19,U22:U24)</f>
        <v>410828</v>
      </c>
      <c r="V25" s="36"/>
      <c r="W25" s="39">
        <f>SUM(W19,W22:W24)</f>
        <v>4388691</v>
      </c>
    </row>
    <row r="26" spans="1:23" ht="24" customHeight="1" thickTop="1"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>
        <f>W25-BS!E74</f>
        <v>0</v>
      </c>
    </row>
    <row r="27" spans="1:23" ht="24" customHeight="1">
      <c r="A27" s="27" t="s">
        <v>30</v>
      </c>
    </row>
    <row r="52" spans="9:9" ht="24" customHeight="1">
      <c r="I52" s="27">
        <f>ROUND(I42/596748900*1000,2)</f>
        <v>0</v>
      </c>
    </row>
  </sheetData>
  <mergeCells count="9">
    <mergeCell ref="I9:K9"/>
    <mergeCell ref="A2:W2"/>
    <mergeCell ref="A3:W3"/>
    <mergeCell ref="A4:W4"/>
    <mergeCell ref="A5:W5"/>
    <mergeCell ref="E6:W6"/>
    <mergeCell ref="E7:S7"/>
    <mergeCell ref="M9:P9"/>
    <mergeCell ref="M8:Q8"/>
  </mergeCells>
  <pageMargins left="0.59055118110236227" right="0.31496062992125984" top="0.78740157480314965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3"/>
  <sheetViews>
    <sheetView showGridLines="0" view="pageBreakPreview" zoomScale="70" zoomScaleNormal="90" zoomScaleSheetLayoutView="85" workbookViewId="0">
      <selection activeCell="A2" sqref="A2:M2"/>
    </sheetView>
  </sheetViews>
  <sheetFormatPr defaultColWidth="9.28515625" defaultRowHeight="23.1" customHeight="1"/>
  <cols>
    <col min="1" max="2" width="9.28515625" style="27"/>
    <col min="3" max="3" width="21" style="27" customWidth="1"/>
    <col min="4" max="4" width="10.5703125" style="27" customWidth="1"/>
    <col min="5" max="5" width="17.7109375" style="27" customWidth="1"/>
    <col min="6" max="6" width="2.28515625" style="27" customWidth="1"/>
    <col min="7" max="7" width="17.7109375" style="27" customWidth="1"/>
    <col min="8" max="8" width="2.28515625" style="27" customWidth="1"/>
    <col min="9" max="9" width="17.7109375" style="27" customWidth="1"/>
    <col min="10" max="10" width="2.28515625" style="27" customWidth="1"/>
    <col min="11" max="11" width="22" style="27" bestFit="1" customWidth="1"/>
    <col min="12" max="12" width="2.28515625" style="27" customWidth="1"/>
    <col min="13" max="13" width="17.7109375" style="27" customWidth="1"/>
    <col min="14" max="14" width="1.42578125" style="27" customWidth="1"/>
    <col min="15" max="16384" width="9.28515625" style="27"/>
  </cols>
  <sheetData>
    <row r="1" spans="1:14" ht="23.1" customHeight="1">
      <c r="M1" s="28" t="s">
        <v>58</v>
      </c>
    </row>
    <row r="2" spans="1:14" ht="23.1" customHeight="1">
      <c r="A2" s="108" t="str">
        <f>BS!A1</f>
        <v>บริษัท ไทยคูน เวิลด์ไวด์ กรุ๊ป (ประเทศไทย) จำกัด (มหาชน) และบริษัทย่อย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4" ht="23.1" customHeight="1">
      <c r="A3" s="108" t="s">
        <v>111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4" ht="23.1" customHeight="1">
      <c r="A4" s="108" t="s">
        <v>186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4" ht="23.1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4" ht="23.1" customHeight="1">
      <c r="A6" s="29"/>
      <c r="B6" s="29"/>
      <c r="C6" s="29"/>
      <c r="D6" s="29"/>
      <c r="E6" s="110" t="s">
        <v>4</v>
      </c>
      <c r="F6" s="110"/>
      <c r="G6" s="110"/>
      <c r="H6" s="110"/>
      <c r="I6" s="110"/>
      <c r="J6" s="110"/>
      <c r="K6" s="110"/>
      <c r="L6" s="110"/>
      <c r="M6" s="110"/>
    </row>
    <row r="7" spans="1:14" s="29" customFormat="1" ht="23.1" customHeight="1">
      <c r="J7" s="30"/>
      <c r="K7" s="29" t="s">
        <v>100</v>
      </c>
      <c r="L7" s="30"/>
      <c r="M7" s="30"/>
    </row>
    <row r="8" spans="1:14" s="29" customFormat="1" ht="23.1" customHeight="1">
      <c r="G8" s="107" t="s">
        <v>49</v>
      </c>
      <c r="H8" s="107"/>
      <c r="I8" s="107"/>
      <c r="K8" s="32" t="s">
        <v>106</v>
      </c>
      <c r="L8" s="30"/>
    </row>
    <row r="9" spans="1:14" s="29" customFormat="1" ht="23.1" customHeight="1">
      <c r="E9" s="30" t="s">
        <v>45</v>
      </c>
      <c r="F9" s="30"/>
      <c r="G9" s="30" t="s">
        <v>97</v>
      </c>
      <c r="H9" s="30"/>
      <c r="I9" s="29" t="s">
        <v>98</v>
      </c>
      <c r="K9" s="32" t="s">
        <v>92</v>
      </c>
      <c r="L9" s="30"/>
      <c r="M9" s="30" t="s">
        <v>95</v>
      </c>
    </row>
    <row r="10" spans="1:14" s="29" customFormat="1" ht="23.1" customHeight="1">
      <c r="E10" s="31" t="s">
        <v>102</v>
      </c>
      <c r="F10" s="30"/>
      <c r="G10" s="31" t="s">
        <v>103</v>
      </c>
      <c r="H10" s="30"/>
      <c r="I10" s="31" t="s">
        <v>104</v>
      </c>
      <c r="J10" s="30"/>
      <c r="K10" s="32" t="s">
        <v>105</v>
      </c>
      <c r="L10" s="30"/>
      <c r="M10" s="31" t="s">
        <v>44</v>
      </c>
    </row>
    <row r="11" spans="1:14" ht="23.1" customHeight="1">
      <c r="A11" s="33" t="s">
        <v>109</v>
      </c>
      <c r="C11" s="34"/>
      <c r="E11" s="40">
        <v>4475617</v>
      </c>
      <c r="F11" s="40"/>
      <c r="G11" s="40">
        <v>9800</v>
      </c>
      <c r="H11" s="40"/>
      <c r="I11" s="40">
        <v>-224563</v>
      </c>
      <c r="J11" s="40"/>
      <c r="K11" s="40">
        <v>-495534</v>
      </c>
      <c r="L11" s="40"/>
      <c r="M11" s="40">
        <f>SUM(E11:L11)</f>
        <v>3765320</v>
      </c>
    </row>
    <row r="12" spans="1:14" ht="23.1" customHeight="1">
      <c r="A12" s="27" t="s">
        <v>112</v>
      </c>
      <c r="C12" s="34"/>
      <c r="E12" s="26">
        <v>0</v>
      </c>
      <c r="F12" s="26"/>
      <c r="G12" s="26">
        <v>0</v>
      </c>
      <c r="H12" s="26"/>
      <c r="I12" s="35">
        <f>PL!K93</f>
        <v>63131</v>
      </c>
      <c r="J12" s="35"/>
      <c r="K12" s="35">
        <v>0</v>
      </c>
      <c r="L12" s="36"/>
      <c r="M12" s="35">
        <f>SUM(E12:L12)</f>
        <v>63131</v>
      </c>
    </row>
    <row r="13" spans="1:14" ht="23.1" customHeight="1">
      <c r="A13" s="27" t="s">
        <v>81</v>
      </c>
      <c r="C13" s="34"/>
      <c r="E13" s="37">
        <v>0</v>
      </c>
      <c r="F13" s="26"/>
      <c r="G13" s="37">
        <v>0</v>
      </c>
      <c r="H13" s="26"/>
      <c r="I13" s="38">
        <v>0</v>
      </c>
      <c r="J13" s="35"/>
      <c r="K13" s="38">
        <f>PL!K102</f>
        <v>-94</v>
      </c>
      <c r="L13" s="36"/>
      <c r="M13" s="38">
        <f>SUM(E13:L13)</f>
        <v>-94</v>
      </c>
      <c r="N13" s="41"/>
    </row>
    <row r="14" spans="1:14" ht="23.1" customHeight="1">
      <c r="A14" s="27" t="s">
        <v>82</v>
      </c>
      <c r="C14" s="34"/>
      <c r="E14" s="26">
        <f>SUM(E12:E13)</f>
        <v>0</v>
      </c>
      <c r="F14" s="26"/>
      <c r="G14" s="26">
        <f t="shared" ref="G14:M14" si="0">SUM(G12:G13)</f>
        <v>0</v>
      </c>
      <c r="H14" s="26">
        <f t="shared" si="0"/>
        <v>0</v>
      </c>
      <c r="I14" s="26">
        <f t="shared" si="0"/>
        <v>63131</v>
      </c>
      <c r="J14" s="35"/>
      <c r="K14" s="26">
        <f t="shared" si="0"/>
        <v>-94</v>
      </c>
      <c r="L14" s="36"/>
      <c r="M14" s="35">
        <f t="shared" si="0"/>
        <v>63037</v>
      </c>
    </row>
    <row r="15" spans="1:14" ht="23.1" customHeight="1" thickBot="1">
      <c r="A15" s="33" t="s">
        <v>187</v>
      </c>
      <c r="E15" s="39">
        <f>SUM(E11,E14:E14)</f>
        <v>4475617</v>
      </c>
      <c r="F15" s="35"/>
      <c r="G15" s="39">
        <f>SUM(G11,G14:G14)</f>
        <v>9800</v>
      </c>
      <c r="H15" s="35"/>
      <c r="I15" s="39">
        <f>SUM(I11,I14:I14)</f>
        <v>-161432</v>
      </c>
      <c r="J15" s="35"/>
      <c r="K15" s="39">
        <f>SUM(K11,K14:K14)</f>
        <v>-495628</v>
      </c>
      <c r="L15" s="35"/>
      <c r="M15" s="39">
        <f>SUM(M11,M14:M14)</f>
        <v>3828357</v>
      </c>
    </row>
    <row r="16" spans="1:14" ht="23.1" customHeight="1" thickTop="1">
      <c r="A16" s="1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23.1" customHeight="1">
      <c r="A17" s="33" t="s">
        <v>149</v>
      </c>
      <c r="C17" s="34"/>
      <c r="E17" s="35">
        <v>4475617</v>
      </c>
      <c r="F17" s="35"/>
      <c r="G17" s="35">
        <v>9800</v>
      </c>
      <c r="H17" s="35"/>
      <c r="I17" s="35">
        <v>-105022</v>
      </c>
      <c r="J17" s="35"/>
      <c r="K17" s="35">
        <v>-495585</v>
      </c>
      <c r="L17" s="35"/>
      <c r="M17" s="35">
        <f>SUM(E17:K17)</f>
        <v>3884810</v>
      </c>
    </row>
    <row r="18" spans="1:13" ht="23.1" customHeight="1">
      <c r="A18" s="27" t="s">
        <v>166</v>
      </c>
      <c r="C18" s="34"/>
      <c r="E18" s="26">
        <v>0</v>
      </c>
      <c r="F18" s="26"/>
      <c r="G18" s="26">
        <v>0</v>
      </c>
      <c r="H18" s="26"/>
      <c r="I18" s="35">
        <f>PL!I93</f>
        <v>-36647</v>
      </c>
      <c r="J18" s="35"/>
      <c r="K18" s="35">
        <v>0</v>
      </c>
      <c r="L18" s="36"/>
      <c r="M18" s="35">
        <f>SUM(E18:L18)</f>
        <v>-36647</v>
      </c>
    </row>
    <row r="19" spans="1:13" ht="23.1" customHeight="1">
      <c r="A19" s="27" t="s">
        <v>81</v>
      </c>
      <c r="C19" s="34"/>
      <c r="E19" s="37">
        <v>0</v>
      </c>
      <c r="F19" s="26"/>
      <c r="G19" s="37">
        <v>0</v>
      </c>
      <c r="H19" s="26"/>
      <c r="I19" s="38">
        <v>0</v>
      </c>
      <c r="J19" s="35"/>
      <c r="K19" s="38">
        <f>PL!I103</f>
        <v>42</v>
      </c>
      <c r="L19" s="36"/>
      <c r="M19" s="38">
        <f>SUM(E19:L19)</f>
        <v>42</v>
      </c>
    </row>
    <row r="20" spans="1:13" ht="23.1" customHeight="1">
      <c r="A20" s="27" t="s">
        <v>82</v>
      </c>
      <c r="C20" s="34"/>
      <c r="E20" s="26">
        <f>SUM(E18:E19)</f>
        <v>0</v>
      </c>
      <c r="F20" s="26"/>
      <c r="G20" s="26">
        <f>SUM(G18:G19)</f>
        <v>0</v>
      </c>
      <c r="H20" s="26"/>
      <c r="I20" s="35">
        <f>SUM(I18:I19)</f>
        <v>-36647</v>
      </c>
      <c r="J20" s="35"/>
      <c r="K20" s="35">
        <f>SUM(K18:K19)</f>
        <v>42</v>
      </c>
      <c r="L20" s="36"/>
      <c r="M20" s="35">
        <f>SUM(M18:M19)</f>
        <v>-36605</v>
      </c>
    </row>
    <row r="21" spans="1:13" ht="23.1" customHeight="1" thickBot="1">
      <c r="A21" s="1" t="s">
        <v>188</v>
      </c>
      <c r="E21" s="39">
        <f>SUM(E17,E20)</f>
        <v>4475617</v>
      </c>
      <c r="F21" s="35"/>
      <c r="G21" s="39">
        <f>SUM(G17,G20)</f>
        <v>9800</v>
      </c>
      <c r="H21" s="35"/>
      <c r="I21" s="39">
        <f>SUM(I17,I20)</f>
        <v>-141669</v>
      </c>
      <c r="J21" s="35"/>
      <c r="K21" s="39">
        <f>SUM(K17,K20)</f>
        <v>-495543</v>
      </c>
      <c r="L21" s="35"/>
      <c r="M21" s="39">
        <f>SUM(M17,M20)</f>
        <v>3848205</v>
      </c>
    </row>
    <row r="22" spans="1:13" ht="23.1" customHeight="1" thickTop="1">
      <c r="E22" s="41"/>
      <c r="F22" s="41"/>
      <c r="G22" s="41"/>
      <c r="H22" s="41"/>
      <c r="I22" s="41"/>
      <c r="J22" s="41"/>
      <c r="K22" s="41"/>
      <c r="L22" s="41"/>
      <c r="M22" s="41">
        <f>M21-BS!I74</f>
        <v>0</v>
      </c>
    </row>
    <row r="23" spans="1:13" ht="23.1" customHeight="1">
      <c r="A23" s="27" t="s">
        <v>30</v>
      </c>
    </row>
  </sheetData>
  <mergeCells count="6">
    <mergeCell ref="G8:I8"/>
    <mergeCell ref="A2:M2"/>
    <mergeCell ref="A3:M3"/>
    <mergeCell ref="A4:M4"/>
    <mergeCell ref="A5:M5"/>
    <mergeCell ref="E6:M6"/>
  </mergeCells>
  <pageMargins left="0.78740157480314965" right="0.31496062992125984" top="0.78740157480314965" bottom="0.31496062992125984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9"/>
  <sheetViews>
    <sheetView showGridLines="0" view="pageBreakPreview" zoomScale="81" zoomScaleNormal="100" zoomScaleSheetLayoutView="100" workbookViewId="0">
      <selection activeCell="B1" sqref="B1"/>
    </sheetView>
  </sheetViews>
  <sheetFormatPr defaultColWidth="9.28515625" defaultRowHeight="23.25" customHeight="1"/>
  <cols>
    <col min="1" max="1" width="11.28515625" style="11" customWidth="1"/>
    <col min="2" max="2" width="9.28515625" style="22"/>
    <col min="3" max="3" width="29.28515625" style="11" customWidth="1"/>
    <col min="4" max="4" width="5.7109375" style="11" customWidth="1"/>
    <col min="5" max="5" width="4.42578125" style="11" customWidth="1"/>
    <col min="6" max="6" width="0.7109375" style="11" customWidth="1"/>
    <col min="7" max="7" width="12.7109375" style="11" customWidth="1"/>
    <col min="8" max="8" width="1.28515625" style="11" customWidth="1"/>
    <col min="9" max="9" width="12.7109375" style="11" customWidth="1"/>
    <col min="10" max="10" width="1.28515625" style="11" customWidth="1"/>
    <col min="11" max="11" width="12.7109375" style="11" customWidth="1"/>
    <col min="12" max="12" width="1.28515625" style="11" customWidth="1"/>
    <col min="13" max="13" width="12.7109375" style="11" customWidth="1"/>
    <col min="14" max="14" width="1.42578125" style="11" customWidth="1"/>
    <col min="15" max="16384" width="9.28515625" style="11"/>
  </cols>
  <sheetData>
    <row r="1" spans="1:13" ht="22.5" customHeight="1">
      <c r="M1" s="13" t="s">
        <v>58</v>
      </c>
    </row>
    <row r="2" spans="1:13" ht="22.5" customHeight="1">
      <c r="A2" s="105" t="str">
        <f>BS!A1</f>
        <v>บริษัท ไทยคูน เวิลด์ไวด์ กรุ๊ป (ประเทศไทย) จำกัด (มหาชน) และบริษัทย่อย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2.5" customHeight="1">
      <c r="A3" s="105" t="s">
        <v>113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2.5" customHeight="1">
      <c r="A4" s="105" t="s">
        <v>186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2.5" customHeight="1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2.5" customHeight="1">
      <c r="A6" s="13"/>
      <c r="B6" s="13"/>
      <c r="C6" s="13"/>
      <c r="D6" s="13"/>
      <c r="E6" s="13"/>
      <c r="F6" s="13"/>
      <c r="G6" s="104" t="s">
        <v>3</v>
      </c>
      <c r="H6" s="104"/>
      <c r="I6" s="104"/>
      <c r="J6" s="13"/>
      <c r="K6" s="52"/>
      <c r="L6" s="42" t="s">
        <v>4</v>
      </c>
      <c r="M6" s="52"/>
    </row>
    <row r="7" spans="1:13" ht="22.5" customHeight="1">
      <c r="B7" s="11"/>
      <c r="C7" s="14"/>
      <c r="D7" s="44"/>
      <c r="E7" s="44"/>
      <c r="F7" s="44"/>
      <c r="G7" s="23">
        <v>2569</v>
      </c>
      <c r="H7" s="24"/>
      <c r="I7" s="23">
        <v>2568</v>
      </c>
      <c r="J7" s="25"/>
      <c r="K7" s="23">
        <v>2569</v>
      </c>
      <c r="L7" s="24"/>
      <c r="M7" s="23">
        <v>2568</v>
      </c>
    </row>
    <row r="8" spans="1:13" ht="22.5" customHeight="1">
      <c r="A8" s="53" t="s">
        <v>114</v>
      </c>
      <c r="B8" s="11"/>
    </row>
    <row r="9" spans="1:13" ht="22.5" customHeight="1">
      <c r="A9" s="45" t="s">
        <v>201</v>
      </c>
      <c r="B9" s="11"/>
      <c r="G9" s="16">
        <f>PL!E91</f>
        <v>-22244</v>
      </c>
      <c r="H9" s="17"/>
      <c r="I9" s="16">
        <f>PL!G91</f>
        <v>60014</v>
      </c>
      <c r="J9" s="17"/>
      <c r="K9" s="16">
        <f>PL!I91</f>
        <v>-30762</v>
      </c>
      <c r="L9" s="16"/>
      <c r="M9" s="16">
        <f>PL!K91</f>
        <v>61748</v>
      </c>
    </row>
    <row r="10" spans="1:13" ht="22.5" customHeight="1">
      <c r="A10" s="45" t="s">
        <v>167</v>
      </c>
      <c r="B10" s="11"/>
      <c r="G10" s="16"/>
      <c r="H10" s="17"/>
      <c r="I10" s="16"/>
      <c r="J10" s="17"/>
      <c r="K10" s="16"/>
      <c r="L10" s="16"/>
      <c r="M10" s="16"/>
    </row>
    <row r="11" spans="1:13" ht="22.5" customHeight="1">
      <c r="A11" s="45" t="s">
        <v>161</v>
      </c>
      <c r="B11" s="11"/>
      <c r="G11" s="16"/>
      <c r="H11" s="17"/>
      <c r="I11" s="16"/>
      <c r="J11" s="17"/>
      <c r="K11" s="16"/>
      <c r="L11" s="16"/>
      <c r="M11" s="16"/>
    </row>
    <row r="12" spans="1:13" ht="22.5" customHeight="1">
      <c r="A12" s="45" t="s">
        <v>115</v>
      </c>
      <c r="B12" s="11"/>
      <c r="G12" s="16">
        <v>183028</v>
      </c>
      <c r="H12" s="16"/>
      <c r="I12" s="16">
        <v>99535</v>
      </c>
      <c r="J12" s="19"/>
      <c r="K12" s="16">
        <v>170001</v>
      </c>
      <c r="L12" s="19"/>
      <c r="M12" s="16">
        <v>93603</v>
      </c>
    </row>
    <row r="13" spans="1:13" ht="22.5" customHeight="1">
      <c r="A13" s="45" t="s">
        <v>116</v>
      </c>
      <c r="B13" s="11"/>
      <c r="G13" s="16">
        <v>9746</v>
      </c>
      <c r="H13" s="16"/>
      <c r="I13" s="16">
        <v>8589</v>
      </c>
      <c r="J13" s="19"/>
      <c r="K13" s="16">
        <v>9743</v>
      </c>
      <c r="L13" s="19"/>
      <c r="M13" s="16">
        <v>8582</v>
      </c>
    </row>
    <row r="14" spans="1:13" ht="22.5" customHeight="1">
      <c r="A14" s="45" t="s">
        <v>117</v>
      </c>
      <c r="B14" s="11"/>
      <c r="G14" s="16">
        <v>-548</v>
      </c>
      <c r="H14" s="16"/>
      <c r="I14" s="16">
        <v>-540</v>
      </c>
      <c r="J14" s="19"/>
      <c r="K14" s="16">
        <v>-540</v>
      </c>
      <c r="L14" s="19"/>
      <c r="M14" s="16">
        <v>-540</v>
      </c>
    </row>
    <row r="15" spans="1:13" ht="22.5" customHeight="1">
      <c r="A15" s="45" t="s">
        <v>202</v>
      </c>
      <c r="B15" s="11"/>
      <c r="G15" s="16">
        <v>-15051</v>
      </c>
      <c r="H15" s="17"/>
      <c r="I15" s="16">
        <v>5159</v>
      </c>
      <c r="J15" s="18"/>
      <c r="K15" s="16">
        <v>-22258</v>
      </c>
      <c r="L15" s="18"/>
      <c r="M15" s="16">
        <v>5190</v>
      </c>
    </row>
    <row r="16" spans="1:13" ht="22.5" customHeight="1">
      <c r="A16" s="45" t="s">
        <v>203</v>
      </c>
      <c r="B16" s="11"/>
      <c r="G16" s="16">
        <v>13992</v>
      </c>
      <c r="H16" s="17"/>
      <c r="I16" s="16">
        <v>-104</v>
      </c>
      <c r="J16" s="18"/>
      <c r="K16" s="16">
        <v>11453</v>
      </c>
      <c r="L16" s="18"/>
      <c r="M16" s="16">
        <v>-104</v>
      </c>
    </row>
    <row r="17" spans="1:14" ht="22.5" customHeight="1">
      <c r="A17" s="45" t="s">
        <v>212</v>
      </c>
      <c r="B17" s="11"/>
      <c r="G17" s="16">
        <v>-12748</v>
      </c>
      <c r="H17" s="17"/>
      <c r="I17" s="16">
        <v>-3324</v>
      </c>
      <c r="J17" s="18"/>
      <c r="K17" s="16">
        <v>-12748</v>
      </c>
      <c r="L17" s="18"/>
      <c r="M17" s="16">
        <v>-3324</v>
      </c>
    </row>
    <row r="18" spans="1:14" ht="22.5" customHeight="1">
      <c r="A18" s="45" t="s">
        <v>209</v>
      </c>
      <c r="B18" s="11"/>
      <c r="G18" s="16">
        <v>600</v>
      </c>
      <c r="H18" s="17"/>
      <c r="I18" s="16">
        <v>0</v>
      </c>
      <c r="J18" s="18"/>
      <c r="K18" s="16">
        <v>600</v>
      </c>
      <c r="L18" s="18"/>
      <c r="M18" s="16">
        <v>0</v>
      </c>
    </row>
    <row r="19" spans="1:14" ht="22.5" customHeight="1">
      <c r="A19" s="45" t="s">
        <v>168</v>
      </c>
      <c r="B19" s="11"/>
      <c r="G19" s="16">
        <v>-10000</v>
      </c>
      <c r="H19" s="17"/>
      <c r="I19" s="16">
        <v>-2846</v>
      </c>
      <c r="J19" s="17"/>
      <c r="K19" s="16">
        <v>0</v>
      </c>
      <c r="L19" s="16"/>
      <c r="M19" s="16">
        <v>0</v>
      </c>
    </row>
    <row r="20" spans="1:14" ht="22.5" customHeight="1">
      <c r="A20" s="45" t="s">
        <v>179</v>
      </c>
      <c r="B20" s="11"/>
      <c r="G20" s="16">
        <v>-462</v>
      </c>
      <c r="H20" s="17"/>
      <c r="I20" s="16">
        <v>2087</v>
      </c>
      <c r="J20" s="17"/>
      <c r="K20" s="16">
        <v>0</v>
      </c>
      <c r="L20" s="16"/>
      <c r="M20" s="16">
        <v>0</v>
      </c>
    </row>
    <row r="21" spans="1:14" ht="22.5" customHeight="1">
      <c r="A21" s="45" t="s">
        <v>118</v>
      </c>
      <c r="B21" s="11"/>
      <c r="G21" s="16">
        <v>2618</v>
      </c>
      <c r="H21" s="17"/>
      <c r="I21" s="16">
        <v>2507</v>
      </c>
      <c r="J21" s="18"/>
      <c r="K21" s="16">
        <v>2355</v>
      </c>
      <c r="L21" s="18"/>
      <c r="M21" s="16">
        <v>2317</v>
      </c>
    </row>
    <row r="22" spans="1:14" ht="22.5" customHeight="1">
      <c r="A22" s="45" t="s">
        <v>204</v>
      </c>
      <c r="B22" s="11"/>
      <c r="G22" s="16">
        <v>-20977</v>
      </c>
      <c r="H22" s="17"/>
      <c r="I22" s="16">
        <v>36</v>
      </c>
      <c r="J22" s="18"/>
      <c r="K22" s="36">
        <v>-20977</v>
      </c>
      <c r="L22" s="19"/>
      <c r="M22" s="16">
        <v>36</v>
      </c>
    </row>
    <row r="23" spans="1:14" ht="22.5" customHeight="1">
      <c r="A23" s="45" t="s">
        <v>180</v>
      </c>
      <c r="B23" s="11"/>
      <c r="G23" s="16">
        <v>24874</v>
      </c>
      <c r="H23" s="17"/>
      <c r="I23" s="16">
        <v>-5075</v>
      </c>
      <c r="J23" s="18"/>
      <c r="K23" s="16">
        <v>24834</v>
      </c>
      <c r="L23" s="18"/>
      <c r="M23" s="16">
        <v>-5169</v>
      </c>
    </row>
    <row r="24" spans="1:14" ht="22.5" customHeight="1">
      <c r="A24" s="45" t="s">
        <v>119</v>
      </c>
      <c r="B24" s="11"/>
      <c r="G24" s="16">
        <v>-690</v>
      </c>
      <c r="H24" s="17"/>
      <c r="I24" s="16">
        <v>-924</v>
      </c>
      <c r="J24" s="18"/>
      <c r="K24" s="16">
        <v>-606</v>
      </c>
      <c r="L24" s="18"/>
      <c r="M24" s="16">
        <v>-833</v>
      </c>
    </row>
    <row r="25" spans="1:14" ht="22.5" customHeight="1">
      <c r="A25" s="45" t="s">
        <v>120</v>
      </c>
      <c r="B25" s="11"/>
      <c r="G25" s="20">
        <v>31187</v>
      </c>
      <c r="H25" s="17"/>
      <c r="I25" s="20">
        <v>21233</v>
      </c>
      <c r="J25" s="18"/>
      <c r="K25" s="20">
        <v>27772</v>
      </c>
      <c r="L25" s="18"/>
      <c r="M25" s="20">
        <v>19942</v>
      </c>
    </row>
    <row r="26" spans="1:14" ht="22.5" customHeight="1">
      <c r="A26" s="45" t="s">
        <v>121</v>
      </c>
      <c r="B26" s="11"/>
      <c r="G26" s="16"/>
      <c r="H26" s="17"/>
      <c r="I26" s="16"/>
      <c r="J26" s="17"/>
      <c r="K26" s="16"/>
      <c r="L26" s="16"/>
      <c r="M26" s="16"/>
    </row>
    <row r="27" spans="1:14" ht="22.5" customHeight="1">
      <c r="A27" s="45" t="s">
        <v>122</v>
      </c>
      <c r="B27" s="11"/>
      <c r="G27" s="16">
        <f>SUM(G9:G25)</f>
        <v>183325</v>
      </c>
      <c r="H27" s="17"/>
      <c r="I27" s="16">
        <f>SUM(I9:I25)</f>
        <v>186347</v>
      </c>
      <c r="J27" s="17"/>
      <c r="K27" s="16">
        <f>SUM(K9:K25)</f>
        <v>158867</v>
      </c>
      <c r="L27" s="16"/>
      <c r="M27" s="16">
        <f>SUM(M9:M25)</f>
        <v>181448</v>
      </c>
    </row>
    <row r="28" spans="1:14" ht="22.5" customHeight="1">
      <c r="A28" s="45" t="s">
        <v>123</v>
      </c>
      <c r="B28" s="11"/>
      <c r="G28" s="16"/>
      <c r="H28" s="17"/>
      <c r="I28" s="16"/>
      <c r="J28" s="17"/>
      <c r="K28" s="16"/>
      <c r="L28" s="16"/>
      <c r="M28" s="16"/>
    </row>
    <row r="29" spans="1:14" ht="22.5" customHeight="1">
      <c r="A29" s="45" t="s">
        <v>124</v>
      </c>
      <c r="B29" s="11"/>
      <c r="G29" s="16">
        <v>-5051</v>
      </c>
      <c r="H29" s="17"/>
      <c r="I29" s="16">
        <v>10151</v>
      </c>
      <c r="J29" s="18"/>
      <c r="K29" s="16">
        <v>-15634</v>
      </c>
      <c r="L29" s="18"/>
      <c r="M29" s="16">
        <v>33408</v>
      </c>
    </row>
    <row r="30" spans="1:14" ht="22.5" customHeight="1">
      <c r="A30" s="45" t="s">
        <v>125</v>
      </c>
      <c r="B30" s="11"/>
      <c r="G30" s="16">
        <v>-140766</v>
      </c>
      <c r="H30" s="17"/>
      <c r="I30" s="16">
        <v>369537</v>
      </c>
      <c r="J30" s="18"/>
      <c r="K30" s="16">
        <v>-124964</v>
      </c>
      <c r="L30" s="18"/>
      <c r="M30" s="16">
        <v>359051</v>
      </c>
      <c r="N30" s="54"/>
    </row>
    <row r="31" spans="1:14" ht="22.5" customHeight="1">
      <c r="A31" s="45" t="s">
        <v>182</v>
      </c>
      <c r="B31" s="11"/>
      <c r="G31" s="16">
        <v>-228259</v>
      </c>
      <c r="H31" s="17"/>
      <c r="I31" s="16">
        <v>0</v>
      </c>
      <c r="J31" s="18"/>
      <c r="K31" s="16">
        <v>-228452</v>
      </c>
      <c r="L31" s="18"/>
      <c r="M31" s="16">
        <v>0</v>
      </c>
      <c r="N31" s="54"/>
    </row>
    <row r="32" spans="1:14" ht="22.5" customHeight="1">
      <c r="A32" s="45" t="s">
        <v>126</v>
      </c>
      <c r="B32" s="11"/>
      <c r="G32" s="16">
        <v>19307</v>
      </c>
      <c r="H32" s="17"/>
      <c r="I32" s="16">
        <v>-21554</v>
      </c>
      <c r="J32" s="18"/>
      <c r="K32" s="16">
        <v>22465</v>
      </c>
      <c r="L32" s="18"/>
      <c r="M32" s="16">
        <v>-20321</v>
      </c>
      <c r="N32" s="54"/>
    </row>
    <row r="33" spans="1:13" ht="22.5" customHeight="1">
      <c r="A33" s="45" t="s">
        <v>127</v>
      </c>
      <c r="B33" s="11"/>
      <c r="G33" s="16">
        <v>-8430</v>
      </c>
      <c r="H33" s="17"/>
      <c r="I33" s="16">
        <v>-2255</v>
      </c>
      <c r="J33" s="18"/>
      <c r="K33" s="16">
        <v>-2166</v>
      </c>
      <c r="L33" s="18"/>
      <c r="M33" s="16">
        <v>-603</v>
      </c>
    </row>
    <row r="34" spans="1:13" ht="22.5" customHeight="1">
      <c r="A34" s="45" t="s">
        <v>128</v>
      </c>
      <c r="B34" s="11"/>
      <c r="G34" s="16"/>
      <c r="H34" s="17"/>
      <c r="I34" s="16"/>
      <c r="J34" s="18"/>
      <c r="K34" s="16"/>
      <c r="L34" s="18"/>
      <c r="M34" s="16"/>
    </row>
    <row r="35" spans="1:13" ht="22.5" customHeight="1">
      <c r="A35" s="45" t="s">
        <v>129</v>
      </c>
      <c r="B35" s="11"/>
      <c r="G35" s="16">
        <v>26372</v>
      </c>
      <c r="H35" s="17"/>
      <c r="I35" s="16">
        <v>-25227</v>
      </c>
      <c r="J35" s="18"/>
      <c r="K35" s="16">
        <v>40582</v>
      </c>
      <c r="L35" s="18"/>
      <c r="M35" s="16">
        <v>-47194</v>
      </c>
    </row>
    <row r="36" spans="1:13" ht="22.5" customHeight="1">
      <c r="A36" s="45" t="s">
        <v>181</v>
      </c>
      <c r="B36" s="11"/>
      <c r="G36" s="16">
        <v>92269</v>
      </c>
      <c r="H36" s="17"/>
      <c r="I36" s="16">
        <v>0</v>
      </c>
      <c r="J36" s="18"/>
      <c r="K36" s="16">
        <v>93730</v>
      </c>
      <c r="L36" s="18"/>
      <c r="M36" s="16">
        <v>0</v>
      </c>
    </row>
    <row r="37" spans="1:13" ht="22.5" customHeight="1">
      <c r="A37" s="45" t="s">
        <v>130</v>
      </c>
      <c r="B37" s="11"/>
      <c r="G37" s="16">
        <v>709</v>
      </c>
      <c r="H37" s="17"/>
      <c r="I37" s="16">
        <v>-83750</v>
      </c>
      <c r="J37" s="18"/>
      <c r="K37" s="16">
        <v>681</v>
      </c>
      <c r="L37" s="18"/>
      <c r="M37" s="16">
        <v>-83751</v>
      </c>
    </row>
    <row r="38" spans="1:13" ht="22.5" customHeight="1">
      <c r="A38" s="45" t="s">
        <v>131</v>
      </c>
      <c r="B38" s="11"/>
      <c r="G38" s="20">
        <v>-181</v>
      </c>
      <c r="H38" s="17"/>
      <c r="I38" s="20">
        <v>1245</v>
      </c>
      <c r="J38" s="18"/>
      <c r="K38" s="20">
        <v>0</v>
      </c>
      <c r="L38" s="18"/>
      <c r="M38" s="20">
        <v>0</v>
      </c>
    </row>
    <row r="39" spans="1:13" ht="22.5" customHeight="1">
      <c r="A39" s="45" t="s">
        <v>205</v>
      </c>
      <c r="B39" s="11"/>
      <c r="G39" s="16">
        <f>SUM(G27:G38)</f>
        <v>-60705</v>
      </c>
      <c r="H39" s="17"/>
      <c r="I39" s="16">
        <f>SUM(I27:I38)</f>
        <v>434494</v>
      </c>
      <c r="J39" s="17"/>
      <c r="K39" s="16">
        <f>SUM(K27:K38)</f>
        <v>-54891</v>
      </c>
      <c r="L39" s="16"/>
      <c r="M39" s="16">
        <f>SUM(M27:M38)</f>
        <v>422038</v>
      </c>
    </row>
    <row r="40" spans="1:13" ht="22.5" customHeight="1">
      <c r="A40" s="45" t="s">
        <v>132</v>
      </c>
      <c r="B40" s="11"/>
      <c r="G40" s="16">
        <v>0</v>
      </c>
      <c r="H40" s="17"/>
      <c r="I40" s="16">
        <v>-522</v>
      </c>
      <c r="J40" s="18"/>
      <c r="K40" s="16">
        <v>0</v>
      </c>
      <c r="L40" s="18"/>
      <c r="M40" s="16">
        <v>-522</v>
      </c>
    </row>
    <row r="41" spans="1:13" ht="22.5" customHeight="1">
      <c r="A41" s="45" t="s">
        <v>133</v>
      </c>
      <c r="B41" s="11"/>
      <c r="G41" s="20">
        <v>-657</v>
      </c>
      <c r="H41" s="17"/>
      <c r="I41" s="20">
        <v>-70</v>
      </c>
      <c r="J41" s="18"/>
      <c r="K41" s="16">
        <v>-78</v>
      </c>
      <c r="L41" s="18"/>
      <c r="M41" s="16">
        <v>-70</v>
      </c>
    </row>
    <row r="42" spans="1:13" ht="22.5" customHeight="1">
      <c r="A42" s="12" t="s">
        <v>206</v>
      </c>
      <c r="G42" s="21">
        <f>SUM(G39:G41)</f>
        <v>-61362</v>
      </c>
      <c r="H42" s="17"/>
      <c r="I42" s="21">
        <f>SUM(I39:I41)</f>
        <v>433902</v>
      </c>
      <c r="J42" s="17"/>
      <c r="K42" s="21">
        <f>SUM(K39:K41)</f>
        <v>-54969</v>
      </c>
      <c r="L42" s="16"/>
      <c r="M42" s="21">
        <f>SUM(M39:M41)</f>
        <v>421446</v>
      </c>
    </row>
    <row r="43" spans="1:13" ht="10.5" customHeight="1">
      <c r="L43" s="55"/>
    </row>
    <row r="44" spans="1:13" ht="22.5" customHeight="1">
      <c r="A44" s="11" t="s">
        <v>30</v>
      </c>
      <c r="B44" s="11"/>
    </row>
    <row r="45" spans="1:13" ht="23.25" customHeight="1">
      <c r="B45" s="11"/>
      <c r="M45" s="13" t="s">
        <v>58</v>
      </c>
    </row>
    <row r="46" spans="1:13" ht="23.25" customHeight="1">
      <c r="A46" s="105" t="s">
        <v>0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3" ht="23.25" customHeight="1">
      <c r="A47" s="105" t="s">
        <v>134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3" ht="23.25" customHeight="1">
      <c r="A48" s="105" t="s">
        <v>186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  <row r="49" spans="1:13" ht="23.25" customHeight="1">
      <c r="A49" s="106" t="s">
        <v>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</row>
    <row r="50" spans="1:13" ht="23.25" customHeight="1">
      <c r="A50" s="13"/>
      <c r="B50" s="13"/>
      <c r="C50" s="13"/>
      <c r="D50" s="13"/>
      <c r="E50" s="13"/>
      <c r="F50" s="13"/>
      <c r="G50" s="104" t="s">
        <v>3</v>
      </c>
      <c r="H50" s="104"/>
      <c r="I50" s="104"/>
      <c r="J50" s="13"/>
      <c r="K50" s="52"/>
      <c r="L50" s="42" t="s">
        <v>4</v>
      </c>
      <c r="M50" s="52"/>
    </row>
    <row r="51" spans="1:13" ht="23.25" customHeight="1">
      <c r="B51" s="11"/>
      <c r="C51" s="14"/>
      <c r="E51" s="14"/>
      <c r="F51" s="14"/>
      <c r="G51" s="23">
        <v>2569</v>
      </c>
      <c r="H51" s="24"/>
      <c r="I51" s="23">
        <v>2568</v>
      </c>
      <c r="J51" s="25"/>
      <c r="K51" s="23">
        <v>2569</v>
      </c>
      <c r="L51" s="24"/>
      <c r="M51" s="23">
        <v>2568</v>
      </c>
    </row>
    <row r="52" spans="1:13" ht="23.25" customHeight="1">
      <c r="A52" s="53" t="s">
        <v>135</v>
      </c>
      <c r="B52" s="11"/>
    </row>
    <row r="53" spans="1:13" ht="23.25" customHeight="1">
      <c r="A53" s="45" t="s">
        <v>207</v>
      </c>
      <c r="B53" s="11"/>
      <c r="G53" s="16">
        <v>-10097</v>
      </c>
      <c r="H53" s="16"/>
      <c r="I53" s="16">
        <v>12000</v>
      </c>
      <c r="J53" s="16"/>
      <c r="K53" s="17">
        <v>-10000</v>
      </c>
      <c r="L53" s="16"/>
      <c r="M53" s="17">
        <v>12000</v>
      </c>
    </row>
    <row r="54" spans="1:13" ht="23.25" customHeight="1">
      <c r="A54" s="45" t="s">
        <v>136</v>
      </c>
      <c r="B54" s="11"/>
      <c r="G54" s="16">
        <v>-31847</v>
      </c>
      <c r="H54" s="16"/>
      <c r="I54" s="16">
        <v>-81409</v>
      </c>
      <c r="J54" s="16"/>
      <c r="K54" s="16">
        <v>-29532</v>
      </c>
      <c r="L54" s="16"/>
      <c r="M54" s="16">
        <v>-61195</v>
      </c>
    </row>
    <row r="55" spans="1:13" ht="23.25" customHeight="1">
      <c r="A55" s="11" t="s">
        <v>137</v>
      </c>
      <c r="G55" s="16">
        <v>24849</v>
      </c>
      <c r="H55" s="17"/>
      <c r="I55" s="16">
        <v>5890</v>
      </c>
      <c r="J55" s="17"/>
      <c r="K55" s="16">
        <v>24849</v>
      </c>
      <c r="L55" s="17"/>
      <c r="M55" s="16">
        <v>5890</v>
      </c>
    </row>
    <row r="56" spans="1:13" ht="23.25" customHeight="1">
      <c r="A56" s="45" t="s">
        <v>169</v>
      </c>
      <c r="B56" s="11"/>
      <c r="G56" s="16">
        <v>-7000</v>
      </c>
      <c r="H56" s="17"/>
      <c r="I56" s="16">
        <v>0</v>
      </c>
      <c r="J56" s="17"/>
      <c r="K56" s="16">
        <v>0</v>
      </c>
      <c r="L56" s="16"/>
      <c r="M56" s="16">
        <v>0</v>
      </c>
    </row>
    <row r="57" spans="1:13" ht="23.25" customHeight="1">
      <c r="A57" s="45" t="s">
        <v>138</v>
      </c>
      <c r="B57" s="11"/>
      <c r="G57" s="16">
        <v>-157860</v>
      </c>
      <c r="H57" s="16"/>
      <c r="I57" s="16">
        <v>-76007</v>
      </c>
      <c r="J57" s="19"/>
      <c r="K57" s="16">
        <v>-157860</v>
      </c>
      <c r="L57" s="19"/>
      <c r="M57" s="16">
        <v>-76007</v>
      </c>
    </row>
    <row r="58" spans="1:13" ht="23.25" customHeight="1">
      <c r="A58" s="45" t="s">
        <v>139</v>
      </c>
      <c r="B58" s="11"/>
      <c r="G58" s="16">
        <v>820</v>
      </c>
      <c r="H58" s="17"/>
      <c r="I58" s="16">
        <v>1156</v>
      </c>
      <c r="J58" s="18"/>
      <c r="K58" s="16">
        <v>736</v>
      </c>
      <c r="L58" s="18"/>
      <c r="M58" s="16">
        <v>1065</v>
      </c>
    </row>
    <row r="59" spans="1:13" ht="23.25" customHeight="1">
      <c r="A59" s="15" t="s">
        <v>140</v>
      </c>
      <c r="B59" s="11"/>
      <c r="G59" s="21">
        <f>SUM(G53:G58)</f>
        <v>-181135</v>
      </c>
      <c r="H59" s="17"/>
      <c r="I59" s="21">
        <f>SUM(I53:I58)</f>
        <v>-138370</v>
      </c>
      <c r="J59" s="17"/>
      <c r="K59" s="21">
        <f>SUM(K53:K58)</f>
        <v>-171807</v>
      </c>
      <c r="L59" s="16"/>
      <c r="M59" s="21">
        <f>SUM(M53:M58)</f>
        <v>-118247</v>
      </c>
    </row>
    <row r="60" spans="1:13" ht="23.25" customHeight="1">
      <c r="A60" s="53" t="s">
        <v>141</v>
      </c>
      <c r="B60" s="11"/>
      <c r="G60" s="16"/>
      <c r="H60" s="17"/>
      <c r="I60" s="16"/>
      <c r="J60" s="17"/>
      <c r="K60" s="16"/>
      <c r="L60" s="16"/>
      <c r="M60" s="16"/>
    </row>
    <row r="61" spans="1:13" ht="23.25" customHeight="1">
      <c r="A61" s="45" t="s">
        <v>208</v>
      </c>
      <c r="B61" s="11"/>
      <c r="G61" s="16">
        <v>36508</v>
      </c>
      <c r="H61" s="17"/>
      <c r="I61" s="16">
        <v>-167364</v>
      </c>
      <c r="J61" s="17"/>
      <c r="K61" s="16">
        <v>42927</v>
      </c>
      <c r="L61" s="16"/>
      <c r="M61" s="16">
        <v>-172248</v>
      </c>
    </row>
    <row r="62" spans="1:13" ht="23.25" customHeight="1">
      <c r="A62" s="45" t="s">
        <v>151</v>
      </c>
      <c r="B62" s="11"/>
      <c r="G62" s="16">
        <v>155830</v>
      </c>
      <c r="H62" s="17"/>
      <c r="I62" s="16">
        <v>0</v>
      </c>
      <c r="J62" s="17"/>
      <c r="K62" s="16">
        <v>155830</v>
      </c>
      <c r="L62" s="16"/>
      <c r="M62" s="16">
        <v>0</v>
      </c>
    </row>
    <row r="63" spans="1:13" ht="23.25" customHeight="1">
      <c r="A63" s="45" t="s">
        <v>176</v>
      </c>
      <c r="B63" s="11"/>
      <c r="G63" s="16">
        <v>267000</v>
      </c>
      <c r="H63" s="17"/>
      <c r="I63" s="16">
        <v>0</v>
      </c>
      <c r="J63" s="17"/>
      <c r="K63" s="16">
        <v>267000</v>
      </c>
      <c r="L63" s="16"/>
      <c r="M63" s="16">
        <v>0</v>
      </c>
    </row>
    <row r="64" spans="1:13" ht="23.25" customHeight="1">
      <c r="A64" s="45" t="s">
        <v>177</v>
      </c>
      <c r="B64" s="11"/>
      <c r="G64" s="16">
        <v>-8458</v>
      </c>
      <c r="H64" s="17"/>
      <c r="I64" s="16">
        <v>0</v>
      </c>
      <c r="J64" s="17"/>
      <c r="K64" s="16">
        <v>-7624</v>
      </c>
      <c r="L64" s="16"/>
      <c r="M64" s="16">
        <v>0</v>
      </c>
    </row>
    <row r="65" spans="1:13" ht="23.25" customHeight="1">
      <c r="A65" s="45" t="s">
        <v>198</v>
      </c>
      <c r="B65" s="11"/>
      <c r="G65" s="16"/>
      <c r="H65" s="17"/>
      <c r="I65" s="16"/>
      <c r="J65" s="17"/>
      <c r="K65" s="16"/>
      <c r="L65" s="16"/>
      <c r="M65" s="16"/>
    </row>
    <row r="66" spans="1:13" ht="23.25" customHeight="1">
      <c r="A66" s="45" t="s">
        <v>199</v>
      </c>
      <c r="B66" s="11"/>
      <c r="G66" s="16">
        <v>12000</v>
      </c>
      <c r="H66" s="17"/>
      <c r="I66" s="16">
        <v>0</v>
      </c>
      <c r="J66" s="17"/>
      <c r="K66" s="16">
        <v>0</v>
      </c>
      <c r="L66" s="16"/>
      <c r="M66" s="16">
        <v>0</v>
      </c>
    </row>
    <row r="67" spans="1:13" ht="23.25" customHeight="1">
      <c r="A67" s="45" t="s">
        <v>142</v>
      </c>
      <c r="B67" s="11"/>
      <c r="G67" s="16">
        <v>-28064</v>
      </c>
      <c r="H67" s="17"/>
      <c r="I67" s="16">
        <v>-22145</v>
      </c>
      <c r="J67" s="17"/>
      <c r="K67" s="16">
        <v>-24626</v>
      </c>
      <c r="L67" s="16"/>
      <c r="M67" s="16">
        <v>-20852</v>
      </c>
    </row>
    <row r="68" spans="1:13" ht="23.25" customHeight="1">
      <c r="A68" s="43" t="s">
        <v>170</v>
      </c>
      <c r="B68" s="11"/>
      <c r="G68" s="21">
        <f>SUM(G61:G67)</f>
        <v>434816</v>
      </c>
      <c r="H68" s="17"/>
      <c r="I68" s="21">
        <f>SUM(I61:I67)</f>
        <v>-189509</v>
      </c>
      <c r="J68" s="17"/>
      <c r="K68" s="21">
        <f>SUM(K61:K67)</f>
        <v>433507</v>
      </c>
      <c r="L68" s="16"/>
      <c r="M68" s="21">
        <f>SUM(M61:M67)</f>
        <v>-193100</v>
      </c>
    </row>
    <row r="69" spans="1:13" ht="23.25" customHeight="1">
      <c r="A69" s="15" t="s">
        <v>171</v>
      </c>
      <c r="B69" s="11"/>
      <c r="G69" s="16">
        <f>SUM(G42,G59,G68)</f>
        <v>192319</v>
      </c>
      <c r="H69" s="17"/>
      <c r="I69" s="16">
        <f>SUM(I42,I59,I68)</f>
        <v>106023</v>
      </c>
      <c r="J69" s="17"/>
      <c r="K69" s="16">
        <f>SUM(K42,K59,K68)</f>
        <v>206731</v>
      </c>
      <c r="L69" s="16"/>
      <c r="M69" s="16">
        <f>SUM(M42,M59,M68)</f>
        <v>110099</v>
      </c>
    </row>
    <row r="70" spans="1:13" ht="23.25" customHeight="1">
      <c r="A70" s="11" t="s">
        <v>143</v>
      </c>
      <c r="B70" s="11"/>
      <c r="G70" s="20">
        <f>BS!G11</f>
        <v>302422</v>
      </c>
      <c r="H70" s="17"/>
      <c r="I70" s="20">
        <v>309814</v>
      </c>
      <c r="J70" s="17"/>
      <c r="K70" s="20">
        <f>BS!K11</f>
        <v>216303</v>
      </c>
      <c r="L70" s="16"/>
      <c r="M70" s="20">
        <v>258551</v>
      </c>
    </row>
    <row r="71" spans="1:13" ht="23.25" customHeight="1" thickBot="1">
      <c r="A71" s="53" t="s">
        <v>144</v>
      </c>
      <c r="B71" s="11"/>
      <c r="G71" s="46">
        <f>SUM(G69:G70)</f>
        <v>494741</v>
      </c>
      <c r="H71" s="17"/>
      <c r="I71" s="46">
        <f>SUM(I69:I70)</f>
        <v>415837</v>
      </c>
      <c r="J71" s="17"/>
      <c r="K71" s="46">
        <f>SUM(K69:K70)</f>
        <v>423034</v>
      </c>
      <c r="L71" s="16"/>
      <c r="M71" s="46">
        <f>SUM(M69:M70)</f>
        <v>368650</v>
      </c>
    </row>
    <row r="72" spans="1:13" ht="23.25" customHeight="1" thickTop="1">
      <c r="B72" s="11"/>
      <c r="G72" s="16">
        <f>G71-BS!E11</f>
        <v>0</v>
      </c>
      <c r="H72" s="17"/>
      <c r="I72" s="16"/>
      <c r="J72" s="17"/>
      <c r="K72" s="16">
        <f>K71-BS!I11</f>
        <v>0</v>
      </c>
      <c r="L72" s="16"/>
      <c r="M72" s="16"/>
    </row>
    <row r="73" spans="1:13" ht="23.25" customHeight="1">
      <c r="A73" s="15" t="s">
        <v>145</v>
      </c>
      <c r="B73" s="11"/>
      <c r="G73" s="16"/>
      <c r="H73" s="17"/>
      <c r="I73" s="16"/>
      <c r="J73" s="17"/>
      <c r="K73" s="16"/>
      <c r="L73" s="16"/>
      <c r="M73" s="16"/>
    </row>
    <row r="74" spans="1:13" ht="23.25" customHeight="1">
      <c r="A74" s="11" t="s">
        <v>146</v>
      </c>
      <c r="B74" s="11"/>
      <c r="G74" s="16"/>
      <c r="H74" s="17"/>
      <c r="I74" s="16"/>
      <c r="J74" s="17"/>
      <c r="K74" s="16"/>
      <c r="L74" s="16"/>
      <c r="M74" s="16"/>
    </row>
    <row r="75" spans="1:13" ht="23.25" customHeight="1">
      <c r="A75" s="11" t="s">
        <v>147</v>
      </c>
      <c r="B75" s="11"/>
      <c r="G75" s="16">
        <v>8744</v>
      </c>
      <c r="H75" s="17"/>
      <c r="I75" s="16">
        <v>7202</v>
      </c>
      <c r="J75" s="18"/>
      <c r="K75" s="19">
        <v>8744</v>
      </c>
      <c r="L75" s="18"/>
      <c r="M75" s="16">
        <v>7202</v>
      </c>
    </row>
    <row r="76" spans="1:13" ht="23.25" customHeight="1">
      <c r="A76" s="11" t="s">
        <v>148</v>
      </c>
      <c r="B76" s="11"/>
      <c r="G76" s="16">
        <v>39607</v>
      </c>
      <c r="H76" s="17"/>
      <c r="I76" s="16">
        <v>78450</v>
      </c>
      <c r="J76" s="17"/>
      <c r="K76" s="19">
        <v>39607</v>
      </c>
      <c r="L76" s="16"/>
      <c r="M76" s="16">
        <v>78450</v>
      </c>
    </row>
    <row r="77" spans="1:13" ht="23.25" customHeight="1">
      <c r="A77" s="11" t="s">
        <v>178</v>
      </c>
      <c r="B77" s="11"/>
      <c r="G77" s="16">
        <v>7000</v>
      </c>
      <c r="H77" s="17"/>
      <c r="I77" s="16">
        <v>0</v>
      </c>
      <c r="J77" s="17"/>
      <c r="K77" s="16">
        <v>0</v>
      </c>
      <c r="L77" s="16"/>
      <c r="M77" s="16">
        <v>0</v>
      </c>
    </row>
    <row r="78" spans="1:13" ht="23.25" customHeight="1">
      <c r="B78" s="11"/>
      <c r="I78" s="55"/>
      <c r="L78" s="55"/>
      <c r="M78" s="55"/>
    </row>
    <row r="79" spans="1:13" ht="23.25" customHeight="1">
      <c r="A79" s="11" t="s">
        <v>30</v>
      </c>
    </row>
  </sheetData>
  <mergeCells count="10">
    <mergeCell ref="G50:I50"/>
    <mergeCell ref="A47:M47"/>
    <mergeCell ref="A48:M48"/>
    <mergeCell ref="A49:M49"/>
    <mergeCell ref="A2:M2"/>
    <mergeCell ref="A3:M3"/>
    <mergeCell ref="A4:M4"/>
    <mergeCell ref="A5:M5"/>
    <mergeCell ref="A46:M46"/>
    <mergeCell ref="G6:I6"/>
  </mergeCells>
  <pageMargins left="0.78740157480314965" right="0.31496062992125984" top="0.78740157480314965" bottom="0.31496062992125984" header="0.31496062992125984" footer="0.31496062992125984"/>
  <pageSetup paperSize="9" scale="80" fitToHeight="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Patcharee Klamboonswat</cp:lastModifiedBy>
  <cp:revision/>
  <cp:lastPrinted>2026-08-05T08:56:04Z</cp:lastPrinted>
  <dcterms:created xsi:type="dcterms:W3CDTF">2013-01-16T08:56:32Z</dcterms:created>
  <dcterms:modified xsi:type="dcterms:W3CDTF">2026-08-06T07:34:22Z</dcterms:modified>
  <cp:category/>
  <cp:contentStatus/>
</cp:coreProperties>
</file>