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CP00_DEPT\CP02\BOD-AGM 2026 WEN\交接事項20160501 WEN\楊交接資料 WEN\BOD 董事會\2026\022026Q1\Financial Statement\FS Final\"/>
    </mc:Choice>
  </mc:AlternateContent>
  <bookViews>
    <workbookView xWindow="-105" yWindow="-105" windowWidth="23250" windowHeight="12450" activeTab="4"/>
  </bookViews>
  <sheets>
    <sheet name="BS" sheetId="1" r:id="rId1"/>
    <sheet name="PL" sheetId="5" r:id="rId2"/>
    <sheet name="CE1" sheetId="2" r:id="rId3"/>
    <sheet name="CE2" sheetId="3" r:id="rId4"/>
    <sheet name="CF" sheetId="4" r:id="rId5"/>
  </sheets>
  <definedNames>
    <definedName name="_xlnm.Print_Area" localSheetId="0">BS!$A$1:$K$82</definedName>
    <definedName name="_xlnm.Print_Area" localSheetId="2">'CE1'!$A$1:$W$25</definedName>
    <definedName name="_xlnm.Print_Area" localSheetId="3">'CE2'!$A$1:$M$23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5" l="1"/>
  <c r="G67" i="4" l="1"/>
  <c r="G54" i="5" l="1"/>
  <c r="G52" i="5"/>
  <c r="K67" i="4" l="1"/>
  <c r="K58" i="1" l="1"/>
  <c r="I58" i="1"/>
  <c r="E58" i="1"/>
  <c r="G58" i="1"/>
  <c r="G67" i="1" l="1"/>
  <c r="Q13" i="2"/>
  <c r="S13" i="2" s="1"/>
  <c r="G22" i="2" l="1"/>
  <c r="G23" i="2" s="1"/>
  <c r="E67" i="1" s="1"/>
  <c r="G16" i="2"/>
  <c r="G17" i="2" s="1"/>
  <c r="G58" i="5" l="1"/>
  <c r="E58" i="5"/>
  <c r="M65" i="4"/>
  <c r="K65" i="4"/>
  <c r="I65" i="4"/>
  <c r="G65" i="4"/>
  <c r="M58" i="4" l="1"/>
  <c r="K58" i="4"/>
  <c r="I58" i="4"/>
  <c r="E28" i="1" l="1"/>
  <c r="G51" i="1" l="1"/>
  <c r="E13" i="5" l="1"/>
  <c r="O15" i="2"/>
  <c r="I17" i="5" l="1"/>
  <c r="I22" i="5" s="1"/>
  <c r="K39" i="5"/>
  <c r="K17" i="5"/>
  <c r="K22" i="5" s="1"/>
  <c r="K13" i="5"/>
  <c r="G39" i="5"/>
  <c r="G17" i="5"/>
  <c r="G22" i="5" s="1"/>
  <c r="G13" i="5"/>
  <c r="G23" i="5" l="1"/>
  <c r="G27" i="5" s="1"/>
  <c r="G29" i="5" s="1"/>
  <c r="K23" i="5"/>
  <c r="K27" i="5" s="1"/>
  <c r="M9" i="4" s="1"/>
  <c r="G41" i="5" l="1"/>
  <c r="G57" i="5" s="1"/>
  <c r="G59" i="5" s="1"/>
  <c r="I9" i="4"/>
  <c r="I26" i="4" s="1"/>
  <c r="I38" i="4" s="1"/>
  <c r="I41" i="4" s="1"/>
  <c r="I66" i="4" s="1"/>
  <c r="I68" i="4" s="1"/>
  <c r="K29" i="5"/>
  <c r="K41" i="5" s="1"/>
  <c r="M26" i="4"/>
  <c r="M38" i="4" s="1"/>
  <c r="M41" i="4" s="1"/>
  <c r="M66" i="4" s="1"/>
  <c r="M68" i="4" s="1"/>
  <c r="I28" i="1"/>
  <c r="M15" i="2" l="1"/>
  <c r="Q15" i="2" s="1"/>
  <c r="Q14" i="2"/>
  <c r="Q16" i="2" l="1"/>
  <c r="Q17" i="2"/>
  <c r="M16" i="2"/>
  <c r="M17" i="2" s="1"/>
  <c r="Q20" i="2"/>
  <c r="Q19" i="2"/>
  <c r="M21" i="2"/>
  <c r="M22" i="2" s="1"/>
  <c r="M23" i="2" s="1"/>
  <c r="G73" i="1" l="1"/>
  <c r="E17" i="5"/>
  <c r="I39" i="5" l="1"/>
  <c r="E39" i="5"/>
  <c r="O21" i="2" l="1"/>
  <c r="Q21" i="2" s="1"/>
  <c r="I22" i="2" l="1"/>
  <c r="U20" i="2" l="1"/>
  <c r="U21" i="2"/>
  <c r="U22" i="2" l="1"/>
  <c r="U23" i="2" s="1"/>
  <c r="I51" i="1"/>
  <c r="I59" i="1" l="1"/>
  <c r="I50" i="2"/>
  <c r="G28" i="1" l="1"/>
  <c r="S19" i="2" l="1"/>
  <c r="W19" i="2" s="1"/>
  <c r="K71" i="1"/>
  <c r="G71" i="1" l="1"/>
  <c r="M17" i="3"/>
  <c r="K18" i="1"/>
  <c r="O22" i="2" l="1"/>
  <c r="O23" i="2" s="1"/>
  <c r="O16" i="2"/>
  <c r="O17" i="2" s="1"/>
  <c r="U14" i="2" l="1"/>
  <c r="U16" i="2" s="1"/>
  <c r="U17" i="2" s="1"/>
  <c r="K13" i="3"/>
  <c r="I18" i="1" l="1"/>
  <c r="I29" i="1" s="1"/>
  <c r="I13" i="5"/>
  <c r="I23" i="5" s="1"/>
  <c r="I27" i="5" s="1"/>
  <c r="I29" i="5" s="1"/>
  <c r="I52" i="5" l="1"/>
  <c r="K19" i="3"/>
  <c r="K9" i="4"/>
  <c r="M19" i="3" l="1"/>
  <c r="K26" i="4"/>
  <c r="K38" i="4" s="1"/>
  <c r="K41" i="4" s="1"/>
  <c r="K66" i="4" s="1"/>
  <c r="E73" i="1" l="1"/>
  <c r="I18" i="3"/>
  <c r="M18" i="3" s="1"/>
  <c r="M20" i="3" s="1"/>
  <c r="M21" i="3" s="1"/>
  <c r="I41" i="5"/>
  <c r="I57" i="5" s="1"/>
  <c r="G70" i="1" l="1"/>
  <c r="K28" i="1"/>
  <c r="K29" i="1" s="1"/>
  <c r="S15" i="2" l="1"/>
  <c r="I23" i="2"/>
  <c r="E22" i="2"/>
  <c r="E23" i="2" s="1"/>
  <c r="S21" i="2"/>
  <c r="W21" i="2" l="1"/>
  <c r="Q22" i="2"/>
  <c r="Q23" i="2" s="1"/>
  <c r="E71" i="1" s="1"/>
  <c r="G58" i="4" l="1"/>
  <c r="A2" i="4"/>
  <c r="E23" i="5" l="1"/>
  <c r="W13" i="2"/>
  <c r="E27" i="5" l="1"/>
  <c r="K52" i="5"/>
  <c r="K62" i="5" s="1"/>
  <c r="W15" i="2"/>
  <c r="G9" i="4" l="1"/>
  <c r="E29" i="5"/>
  <c r="E52" i="5" s="1"/>
  <c r="I62" i="5"/>
  <c r="K57" i="5"/>
  <c r="E18" i="1"/>
  <c r="G26" i="4" l="1"/>
  <c r="G38" i="4" s="1"/>
  <c r="G41" i="4" s="1"/>
  <c r="G66" i="4" s="1"/>
  <c r="G68" i="4" s="1"/>
  <c r="G69" i="4" s="1"/>
  <c r="E41" i="5"/>
  <c r="K14" i="2"/>
  <c r="S14" i="2" s="1"/>
  <c r="G62" i="5"/>
  <c r="E57" i="5" l="1"/>
  <c r="K20" i="2"/>
  <c r="S20" i="2" s="1"/>
  <c r="S22" i="2" s="1"/>
  <c r="S23" i="2" s="1"/>
  <c r="E62" i="5"/>
  <c r="E54" i="5"/>
  <c r="K16" i="2"/>
  <c r="K17" i="2" s="1"/>
  <c r="K70" i="1"/>
  <c r="G69" i="1"/>
  <c r="G65" i="1"/>
  <c r="E59" i="5" l="1"/>
  <c r="G72" i="1"/>
  <c r="G74" i="1" s="1"/>
  <c r="K51" i="1"/>
  <c r="E51" i="1"/>
  <c r="E59" i="1" s="1"/>
  <c r="K20" i="3" l="1"/>
  <c r="K14" i="3"/>
  <c r="K15" i="3" s="1"/>
  <c r="K21" i="3" l="1"/>
  <c r="I71" i="1" s="1"/>
  <c r="A2" i="3"/>
  <c r="A2" i="2"/>
  <c r="A32" i="1"/>
  <c r="I12" i="3" l="1"/>
  <c r="M12" i="3" s="1"/>
  <c r="I20" i="3"/>
  <c r="K69" i="1"/>
  <c r="K65" i="1"/>
  <c r="I21" i="3" l="1"/>
  <c r="I70" i="1" s="1"/>
  <c r="K72" i="1"/>
  <c r="K74" i="1" s="1"/>
  <c r="W14" i="2"/>
  <c r="S16" i="2"/>
  <c r="S17" i="2" s="1"/>
  <c r="M13" i="3"/>
  <c r="G20" i="3"/>
  <c r="E20" i="3"/>
  <c r="H14" i="3"/>
  <c r="G14" i="3"/>
  <c r="G15" i="3" s="1"/>
  <c r="E14" i="3"/>
  <c r="E15" i="3" s="1"/>
  <c r="E21" i="3" l="1"/>
  <c r="G21" i="3"/>
  <c r="I69" i="1" s="1"/>
  <c r="I65" i="1"/>
  <c r="W16" i="2"/>
  <c r="W17" i="2" s="1"/>
  <c r="I72" i="1" l="1"/>
  <c r="I74" i="1" s="1"/>
  <c r="I75" i="1" s="1"/>
  <c r="I76" i="1" s="1"/>
  <c r="I14" i="3"/>
  <c r="I15" i="3" s="1"/>
  <c r="M14" i="3" l="1"/>
  <c r="I16" i="2"/>
  <c r="I17" i="2" s="1"/>
  <c r="E16" i="2"/>
  <c r="E17" i="2" s="1"/>
  <c r="E69" i="1" l="1"/>
  <c r="E65" i="1"/>
  <c r="G59" i="1" l="1"/>
  <c r="G18" i="1"/>
  <c r="G29" i="1" s="1"/>
  <c r="E29" i="1" l="1"/>
  <c r="G75" i="1"/>
  <c r="G76" i="1" s="1"/>
  <c r="K59" i="1"/>
  <c r="K75" i="1" s="1"/>
  <c r="K76" i="1" l="1"/>
  <c r="M11" i="3" l="1"/>
  <c r="M15" i="3" s="1"/>
  <c r="M22" i="3" l="1"/>
  <c r="K22" i="2"/>
  <c r="K23" i="2" l="1"/>
  <c r="W20" i="2"/>
  <c r="W22" i="2" s="1"/>
  <c r="W23" i="2" s="1"/>
  <c r="E70" i="1" l="1"/>
  <c r="E72" i="1" s="1"/>
  <c r="E74" i="1" s="1"/>
  <c r="W24" i="2" s="1"/>
  <c r="E75" i="1" l="1"/>
  <c r="E76" i="1" s="1"/>
  <c r="K68" i="4"/>
  <c r="K69" i="4" s="1"/>
</calcChain>
</file>

<file path=xl/sharedStrings.xml><?xml version="1.0" encoding="utf-8"?>
<sst xmlns="http://schemas.openxmlformats.org/spreadsheetml/2006/main" count="297" uniqueCount="203">
  <si>
    <t>บริษัท ไทยคูน เวิลด์ไวด์ กรุ๊ป (ประเทศไทย)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</si>
  <si>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</si>
  <si>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</si>
  <si>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</si>
  <si>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</si>
  <si>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</si>
  <si>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</si>
  <si>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</si>
  <si>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</si>
  <si>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</si>
  <si>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</si>
  <si>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</si>
  <si>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</si>
  <si>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</si>
  <si>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 xml:space="preserve">สินค้าคงเหลือ </t>
  </si>
  <si>
    <t>ภาษีมูลค่าเพิ่มรอเรียกคืน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</si>
  <si>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</si>
  <si>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</si>
  <si>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</si>
  <si>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</si>
  <si>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</si>
  <si>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</si>
  <si>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</si>
  <si>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</si>
  <si>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</si>
  <si>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</si>
  <si>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</si>
  <si>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</si>
  <si>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</si>
  <si>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</si>
  <si>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</si>
  <si>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</si>
  <si>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</si>
  <si>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</si>
  <si>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</si>
  <si>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เงินรับล่วงหน้าจากลูกค้า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</si>
  <si>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</si>
  <si>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</si>
  <si>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</si>
  <si>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</si>
  <si>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</si>
  <si>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</si>
  <si>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</si>
  <si>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</si>
  <si>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</si>
  <si>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</si>
  <si>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</si>
  <si>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596,748,900 หุ้น มูลค่าหุ้นละ 7.5 บาท</t>
  </si>
  <si>
    <t xml:space="preserve">   ทุนที่ออกจำหน่ายและชำระเต็มมูลค่าแล้ว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</si>
  <si>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</si>
  <si>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</si>
  <si>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</si>
  <si>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</si>
  <si>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</si>
  <si>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</si>
  <si>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</si>
  <si>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</si>
  <si>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</si>
  <si>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</si>
  <si>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</si>
  <si>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</si>
  <si>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</si>
  <si>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</si>
  <si>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>รายได้จากการขาย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</si>
  <si>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</si>
  <si>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</si>
  <si>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</si>
  <si>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</si>
  <si>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</si>
  <si>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</si>
  <si>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</si>
  <si>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</si>
  <si>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</si>
  <si>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</si>
  <si>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 (ขาดทุน) 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</si>
  <si>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</si>
  <si>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</si>
  <si>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ส่วนแบ่งกำไรขาดทุนเบ็ดเสร็จอื่นจากเงินลงทุนในบริษัทร่วม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</si>
  <si>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</si>
  <si>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</si>
  <si>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ที่กำหนดให้วัดมูลค่าด้วยมูลค่ายุติธรรมผ่านกำไรขาดทุนเบ็ดเสร็จอื่น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</si>
  <si>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</si>
  <si>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</si>
  <si>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</si>
  <si>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</si>
  <si>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</si>
  <si>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</si>
  <si>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</si>
  <si>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กำไรต่อหุ้นขั้นพื้นฐาน (ขาดทุนต่อหุ้น)</t>
  </si>
  <si>
    <t>กำไร (ขาดทุน) ส่วนที่เป็นของผู้ถือหุ้นของบริษัทฯ</t>
  </si>
  <si>
    <t>งบการเปลี่ยนแปลงส่วนของผู้ถือหุ้น</t>
  </si>
  <si>
    <t>ส่วนของผู้มี</t>
  </si>
  <si>
    <t>กำไรขาดทุนเบ็ดเสร็จอื่น</t>
  </si>
  <si>
    <t>ส่วนได้เสียที่</t>
  </si>
  <si>
    <t>ส่วนแบ่งกำไรขาดทุน</t>
  </si>
  <si>
    <t>รวม</t>
  </si>
  <si>
    <t>ไม่มีอำนาจ</t>
  </si>
  <si>
    <t>จัดสรรแล้ว -</t>
  </si>
  <si>
    <t>ยังไม่ได้จัดสรร</t>
  </si>
  <si>
    <t>เบ็ดเสร็จอื่นจาก</t>
  </si>
  <si>
    <t>องค์ประกอบอื่น</t>
  </si>
  <si>
    <t>ควบคุม</t>
  </si>
  <si>
    <t>ที่ออกและชำระแล้ว</t>
  </si>
  <si>
    <t>สำรองตามกฎหมาย</t>
  </si>
  <si>
    <t>(ขาดทุนสะสม)</t>
  </si>
  <si>
    <t>สำรองมูลค่ายุติธรรม</t>
  </si>
  <si>
    <t>ของส่วนของผู้ถือหุ้น</t>
  </si>
  <si>
    <t>ของบริษัทฯ</t>
  </si>
  <si>
    <t>ของบริษัทย่อย</t>
  </si>
  <si>
    <t>ยอดคงเหลือ ณ วันที่ 1 มกราคม 2568</t>
  </si>
  <si>
    <t xml:space="preserve">กำไรขาดทุนเบ็ดเสร็จรวมสำหรับงวด </t>
  </si>
  <si>
    <t>งบการเปลี่ยนแปลงส่วนของผู้ถือหุ้น (ต่อ)</t>
  </si>
  <si>
    <t>กำไรสำหรับงวด</t>
  </si>
  <si>
    <t>งบกระแสเงินสด</t>
  </si>
  <si>
    <t>กระแสเงินสดจากกิจกรรมดำเนินงาน</t>
  </si>
  <si>
    <t xml:space="preserve">   ค่าเสื่อมราคา</t>
  </si>
  <si>
    <t xml:space="preserve">   ค่าตัดจำหน่าย</t>
  </si>
  <si>
    <t xml:space="preserve">   โอนกลับค่าเผื่อผลขาดทุนด้านเครดิตที่คาดว่าจะเกิดขึ้น</t>
  </si>
  <si>
    <t xml:space="preserve">   ประมาณการหนี้สินไม่หมุนเวียนสำหรับผลประโยชน์พนักงาน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</si>
  <si>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</si>
  <si>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</si>
  <si>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</si>
  <si>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</si>
  <si>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</si>
  <si>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</si>
  <si>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</si>
  <si>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</si>
  <si>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</si>
  <si>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</si>
  <si>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</si>
  <si>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</si>
  <si>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</si>
  <si>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จ่ายประมาณการหนี้สินไม่หมุนเวียนสำหรับผลประโยชน์พนักงาน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</si>
  <si>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</si>
  <si>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</si>
  <si>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</si>
  <si>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</si>
  <si>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เงินสดรับจากการจำหน่ายอุปกรณ์</t>
  </si>
  <si>
    <t>เงินสดจ่ายมัดจำค่าซื้อที่ดิน อาคารและอุปกรณ์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</si>
  <si>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</si>
  <si>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</si>
  <si>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</si>
  <si>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</si>
  <si>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</si>
  <si>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</si>
  <si>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</si>
  <si>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</si>
  <si>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ซื้ออุปกรณ์แต่ยังไม่ถึงกำหนดชำระ</t>
  </si>
  <si>
    <t xml:space="preserve">   โอนเงินมัดจำค่าซื้อที่ดิน อาคารและอุปกรณ์ไปที่ดิน อาคารและอุปกรณ์</t>
  </si>
  <si>
    <t>ยอดคงเหลือ ณ วันที่ 31 มีนาคม 2568</t>
  </si>
  <si>
    <t>ณ วันที่ 31 มีนาคม 2569</t>
  </si>
  <si>
    <t xml:space="preserve"> 31 มีนาคม 2569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</si>
  <si>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</si>
  <si>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</si>
  <si>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</si>
  <si>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31 ธันวาคม 2568</t>
  </si>
  <si>
    <t>เงินกู้ยืมระยะสั้นจากกิจการที่เกี่ยวข้องกันเพิ่มขึ้น</t>
  </si>
  <si>
    <t>ส่วนเกินกว่าทุน</t>
  </si>
  <si>
    <t>จากการเปลี่ยน</t>
  </si>
  <si>
    <t>สัดส่วนการถือหุ้น</t>
  </si>
  <si>
    <t xml:space="preserve">ในบริษัทย่อย </t>
  </si>
  <si>
    <t>ภาษีเงินได้นิติบุคคลค้างจ่าย</t>
  </si>
  <si>
    <t>ค่าใช้จ่ายอื่น</t>
  </si>
  <si>
    <t>ส่วนแบ่งกำไรจากเงินลงทุนในบริษัทร่วม</t>
  </si>
  <si>
    <t>เงินกู้ยืมระยะสั้นจากกิจการที่เกี่ยวข้องกัน</t>
  </si>
  <si>
    <t>โอนกลับการปรับลดราคาทุนของสินค้าคงเหลือเป็นมูลค่าสุทธิที่จะได้รับ</t>
  </si>
  <si>
    <t>ขาดทุนจากอัตราแลกเปลี่ยน</t>
  </si>
  <si>
    <t>กำไร (ขาดทุน) จากการเปลี่ยนแปลงมูลค่าของเงินลงทุนในตราสารทุน</t>
  </si>
  <si>
    <t>ประมาณการหนี้สินไม่หมุนเวียนสำหรับ</t>
  </si>
  <si>
    <t xml:space="preserve">   จากกิจกรรมดำเนินงาน</t>
  </si>
  <si>
    <t xml:space="preserve">   ผลประโยชน์พนักงาน</t>
  </si>
  <si>
    <t>กำไรจากการดำเนินงาน</t>
  </si>
  <si>
    <t xml:space="preserve">ค่าใช้จ่ายภาษีเงินได้ </t>
  </si>
  <si>
    <t xml:space="preserve">   ชำระภายในหนึ่งปี</t>
  </si>
  <si>
    <t>ส่วนเกินกว่าทุนจากการเปลี่ยนสัดส่วนการถือหุ้น</t>
  </si>
  <si>
    <t xml:space="preserve">   ในบริษัทย่อย</t>
  </si>
  <si>
    <t>ขาดทุนสำหรับงวด</t>
  </si>
  <si>
    <t>กำไรก่อนภาษี</t>
  </si>
  <si>
    <t xml:space="preserve">รายการปรับกระทบกำไรก่อนภาษีเป็นเงินสดรับ (จ่าย) </t>
  </si>
  <si>
    <t xml:space="preserve">   ขาดทุนจากสัญญาซื้อวัตถุดิบ</t>
  </si>
  <si>
    <t xml:space="preserve">   โอนกลับการปรับลดราคาทุนของสินค้าคงเหลือเป็นมูลค่าสุทธิที่จะได้รับ</t>
  </si>
  <si>
    <t xml:space="preserve">   กำไรจากการจำหน่าย/ตัดจำหน่ายอาคารและอุปกรณ์</t>
  </si>
  <si>
    <t xml:space="preserve">   ส่วนแบ่งกำไรจากเงินลงทุนในบริษัทร่วม</t>
  </si>
  <si>
    <t xml:space="preserve">   กำไรจากการปรับมูลค่ายุติธรรมของตราสารอนุพันธ์</t>
  </si>
  <si>
    <t>เงินสดจากกิจกรรมดำเนินงาน</t>
  </si>
  <si>
    <t>เงินสดสุทธิจากกิจกรรมดำเนินงาน</t>
  </si>
  <si>
    <t>เงินฝากธนาคารที่มีภาระค้ำประกันเพิ่มขึ้น</t>
  </si>
  <si>
    <t>เงินสดจ่ายเพื่อลงทุนในบริษัทย่อย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</si>
  <si>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</si>
  <si>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เงินสดและรายการเทียบเท่าเงินสดเพิ่มขึ้นสุทธิ</t>
  </si>
  <si>
    <t xml:space="preserve">กำไรก่อนค่าใช้จ่ายภาษีเงินได้ </t>
  </si>
  <si>
    <t>เงินเบิกเกินบัญชีและเงินกู้ยืมระยะสั้นจากสถาบันการเงิน</t>
  </si>
  <si>
    <t>เงินกู้ยืมระยะยาวจากสถาบันการเงิน</t>
  </si>
  <si>
    <t>ส่วนของเงินกู้ยืมระยะยาวจากสถาบันการเงินที่ถึงกำหนด</t>
  </si>
  <si>
    <t>เงินเบิกเกินบัญชีและเงินกู้ยืมระยะสั้นจากสถาบันการเงินลดลง</t>
  </si>
  <si>
    <t>เงินจ่ายล่วงหน้าค่าสินค้า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</si>
  <si>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</si>
  <si>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</si>
  <si>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 xml:space="preserve">   เงินค่าหุ้นค้างจ่ายลดลง</t>
  </si>
  <si>
    <t xml:space="preserve">   กำไร (ขาดทุน) ที่ยังไม่เกิดขึ้นจริงจากการขายสินค้าให้บริษัทร่วม</t>
  </si>
  <si>
    <t xml:space="preserve">   (กำไร) ขาดทุนจากอัตราแลกเปลี่ยนที่ยังไม่เกิดขึ้นจริง</t>
  </si>
  <si>
    <t xml:space="preserve">   เงินรับล่วงหน้าจากลูกค้า</t>
  </si>
  <si>
    <t xml:space="preserve">   เงินจ่ายล่วงหน้าค่าสินค้า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</si>
</sst>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164" formatCode="&quot;฿&quot;#,##0;\-&quot;฿&quot;#,##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[$€-2]\ * #,##0.00_);_([$€-2]\ * \(#,##0.00\);_([$€-2]\ * &quot;-&quot;??_);_(@_)"/>
    <numFmt numFmtId="170" formatCode="&quot;ผ&quot;#,##0.00_);[Red]\(&quot;ผ&quot;#,##0.00\)"/>
    <numFmt numFmtId="171" formatCode="_-* #,##0.00\ _€_-;\-* #,##0.00\ _€_-;_-* &quot;-&quot;??\ _€_-;_-@_-"/>
  </numFmts>
  <fonts count="3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indexed="10"/>
      <name val="Angsana New"/>
      <family val="1"/>
    </font>
    <font>
      <sz val="10"/>
      <name val="Arial"/>
      <family val="2"/>
    </font>
    <font>
      <sz val="12"/>
      <name val="Tms Rmn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UPC"/>
      <family val="2"/>
      <charset val="22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4"/>
      <name val="CordiaUPC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u/>
      <sz val="16"/>
      <name val="Angsana New"/>
      <family val="1"/>
    </font>
    <font>
      <sz val="11"/>
      <color theme="1"/>
      <name val="Calibri"/>
      <family val="1"/>
      <scheme val="minor"/>
    </font>
    <font>
      <sz val="12"/>
      <name val="新細明體"/>
      <family val="1"/>
    </font>
    <font>
      <sz val="12"/>
      <name val="Palatino"/>
      <family val="1"/>
    </font>
    <font>
      <u/>
      <sz val="10"/>
      <color theme="10"/>
      <name val="Arial"/>
      <family val="2"/>
    </font>
    <font>
      <sz val="14"/>
      <name val="Cordia New"/>
      <family val="2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0">
    <xf numFmtId="0" fontId="0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1" fillId="0" borderId="0"/>
    <xf numFmtId="40" fontId="12" fillId="0" borderId="0" applyFill="0" applyBorder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5" borderId="12" applyNumberFormat="0" applyAlignment="0" applyProtection="0"/>
    <xf numFmtId="0" fontId="19" fillId="6" borderId="13" applyNumberFormat="0" applyAlignment="0" applyProtection="0"/>
    <xf numFmtId="0" fontId="20" fillId="6" borderId="12" applyNumberFormat="0" applyAlignment="0" applyProtection="0"/>
    <xf numFmtId="0" fontId="21" fillId="0" borderId="14" applyNumberFormat="0" applyFill="0" applyAlignment="0" applyProtection="0"/>
    <xf numFmtId="0" fontId="22" fillId="7" borderId="15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6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7" fillId="0" borderId="0"/>
    <xf numFmtId="0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8" fillId="4" borderId="0" applyNumberFormat="0" applyBorder="0" applyAlignment="0" applyProtection="0"/>
    <xf numFmtId="0" fontId="2" fillId="8" borderId="16" applyNumberFormat="0" applyFont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9" fillId="0" borderId="0" applyNumberFormat="0" applyFill="0" applyBorder="0" applyAlignment="0" applyProtection="0"/>
    <xf numFmtId="167" fontId="11" fillId="0" borderId="0" applyFont="0" applyFill="0" applyBorder="0" applyAlignment="0" applyProtection="0"/>
    <xf numFmtId="0" fontId="30" fillId="0" borderId="0"/>
    <xf numFmtId="167" fontId="2" fillId="0" borderId="0" applyFont="0" applyFill="0" applyBorder="0" applyAlignment="0" applyProtection="0"/>
    <xf numFmtId="0" fontId="11" fillId="0" borderId="0"/>
    <xf numFmtId="167" fontId="31" fillId="0" borderId="0" applyFont="0" applyFill="0" applyBorder="0" applyAlignment="0" applyProtection="0"/>
    <xf numFmtId="0" fontId="11" fillId="0" borderId="0"/>
    <xf numFmtId="0" fontId="32" fillId="0" borderId="0"/>
    <xf numFmtId="167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7" fontId="1" fillId="0" borderId="0" applyFont="0" applyFill="0" applyBorder="0" applyAlignment="0" applyProtection="0"/>
    <xf numFmtId="0" fontId="34" fillId="0" borderId="0">
      <alignment vertical="center"/>
    </xf>
    <xf numFmtId="167" fontId="11" fillId="0" borderId="0" applyFont="0" applyFill="0" applyBorder="0" applyAlignment="0" applyProtection="0"/>
    <xf numFmtId="0" fontId="34" fillId="0" borderId="0">
      <alignment vertical="center"/>
    </xf>
    <xf numFmtId="0" fontId="35" fillId="0" borderId="0">
      <alignment vertical="center"/>
    </xf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3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38" fillId="0" borderId="0"/>
    <xf numFmtId="0" fontId="11" fillId="0" borderId="0"/>
    <xf numFmtId="0" fontId="31" fillId="0" borderId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1" fillId="0" borderId="0"/>
    <xf numFmtId="0" fontId="1" fillId="0" borderId="0"/>
    <xf numFmtId="167" fontId="1" fillId="0" borderId="0" applyFont="0" applyFill="0" applyBorder="0" applyAlignment="0" applyProtection="0"/>
    <xf numFmtId="0" fontId="11" fillId="0" borderId="0"/>
    <xf numFmtId="0" fontId="1" fillId="0" borderId="0"/>
    <xf numFmtId="0" fontId="34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3" fillId="0" borderId="0"/>
  </cellStyleXfs>
  <cellXfs count="112">
    <xf numFmtId="0" fontId="0" fillId="0" borderId="0" xfId="0"/>
    <xf numFmtId="170" fontId="4" fillId="0" borderId="0" xfId="1" applyNumberFormat="1" applyFont="1" applyFill="1" applyAlignment="1"/>
    <xf numFmtId="167" fontId="5" fillId="0" borderId="0" xfId="2" applyFont="1" applyFill="1" applyBorder="1" applyAlignment="1">
      <alignment vertical="center"/>
    </xf>
    <xf numFmtId="9" fontId="5" fillId="0" borderId="0" xfId="61" applyFont="1" applyFill="1" applyAlignment="1">
      <alignment horizontal="center" vertical="center"/>
    </xf>
    <xf numFmtId="165" fontId="5" fillId="0" borderId="0" xfId="61" applyNumberFormat="1" applyFont="1" applyFill="1" applyBorder="1" applyAlignment="1">
      <alignment horizontal="center" vertical="center"/>
    </xf>
    <xf numFmtId="167" fontId="9" fillId="0" borderId="0" xfId="2" applyFont="1" applyFill="1" applyAlignment="1">
      <alignment vertical="center"/>
    </xf>
    <xf numFmtId="41" fontId="5" fillId="0" borderId="0" xfId="61" applyNumberFormat="1" applyFont="1" applyFill="1" applyAlignment="1">
      <alignment horizontal="center" vertical="center"/>
    </xf>
    <xf numFmtId="41" fontId="5" fillId="0" borderId="5" xfId="61" applyNumberFormat="1" applyFont="1" applyFill="1" applyBorder="1" applyAlignment="1">
      <alignment horizontal="center" vertical="center"/>
    </xf>
    <xf numFmtId="41" fontId="5" fillId="0" borderId="1" xfId="2" applyNumberFormat="1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horizontal="right" vertical="center"/>
    </xf>
    <xf numFmtId="41" fontId="5" fillId="0" borderId="0" xfId="2" applyNumberFormat="1" applyFont="1" applyFill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37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41" fontId="5" fillId="0" borderId="0" xfId="0" applyNumberFormat="1" applyFont="1" applyAlignment="1">
      <alignment horizontal="center" vertical="center"/>
    </xf>
    <xf numFmtId="37" fontId="5" fillId="0" borderId="0" xfId="0" applyNumberFormat="1" applyFont="1"/>
    <xf numFmtId="0" fontId="5" fillId="0" borderId="0" xfId="0" applyFont="1" applyAlignment="1">
      <alignment horizontal="right"/>
    </xf>
    <xf numFmtId="37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37" fontId="5" fillId="0" borderId="1" xfId="0" applyNumberFormat="1" applyFont="1" applyBorder="1" applyAlignment="1">
      <alignment horizontal="center"/>
    </xf>
    <xf numFmtId="37" fontId="4" fillId="0" borderId="0" xfId="0" applyNumberFormat="1" applyFont="1"/>
    <xf numFmtId="37" fontId="7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41" fontId="5" fillId="0" borderId="0" xfId="0" applyNumberFormat="1" applyFont="1"/>
    <xf numFmtId="41" fontId="5" fillId="0" borderId="1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/>
    </xf>
    <xf numFmtId="41" fontId="5" fillId="0" borderId="3" xfId="0" applyNumberFormat="1" applyFont="1" applyBorder="1" applyAlignment="1">
      <alignment horizontal="center"/>
    </xf>
    <xf numFmtId="168" fontId="5" fillId="0" borderId="0" xfId="0" applyNumberFormat="1" applyFont="1" applyAlignment="1">
      <alignment horizontal="center"/>
    </xf>
    <xf numFmtId="165" fontId="5" fillId="0" borderId="0" xfId="0" applyNumberFormat="1" applyFont="1"/>
    <xf numFmtId="168" fontId="4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41" fontId="5" fillId="0" borderId="5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/>
    </xf>
    <xf numFmtId="168" fontId="5" fillId="0" borderId="0" xfId="0" applyNumberFormat="1" applyFont="1" applyAlignment="1">
      <alignment horizontal="center" vertical="top"/>
    </xf>
    <xf numFmtId="37" fontId="5" fillId="0" borderId="0" xfId="0" applyNumberFormat="1" applyFont="1" applyAlignment="1">
      <alignment horizontal="center" wrapText="1"/>
    </xf>
    <xf numFmtId="168" fontId="5" fillId="0" borderId="1" xfId="0" applyNumberFormat="1" applyFont="1" applyBorder="1" applyAlignment="1">
      <alignment horizontal="center" vertical="top"/>
    </xf>
    <xf numFmtId="0" fontId="5" fillId="0" borderId="0" xfId="0" applyFont="1"/>
    <xf numFmtId="37" fontId="5" fillId="0" borderId="1" xfId="0" applyNumberFormat="1" applyFont="1" applyBorder="1" applyAlignment="1">
      <alignment horizontal="right" vertical="center"/>
    </xf>
    <xf numFmtId="37" fontId="4" fillId="0" borderId="0" xfId="0" quotePrefix="1" applyNumberFormat="1" applyFont="1" applyAlignment="1">
      <alignment horizontal="left" vertical="center"/>
    </xf>
    <xf numFmtId="37" fontId="10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41" fontId="8" fillId="0" borderId="0" xfId="0" applyNumberFormat="1" applyFont="1"/>
    <xf numFmtId="41" fontId="7" fillId="0" borderId="0" xfId="0" applyNumberFormat="1" applyFont="1" applyAlignment="1">
      <alignment horizontal="center" vertical="center"/>
    </xf>
    <xf numFmtId="168" fontId="5" fillId="0" borderId="2" xfId="0" applyNumberFormat="1" applyFont="1" applyBorder="1" applyAlignment="1">
      <alignment horizontal="right" vertical="center"/>
    </xf>
    <xf numFmtId="168" fontId="5" fillId="0" borderId="1" xfId="0" applyNumberFormat="1" applyFont="1" applyBorder="1" applyAlignment="1">
      <alignment horizontal="right" vertical="center"/>
    </xf>
    <xf numFmtId="168" fontId="5" fillId="0" borderId="3" xfId="0" applyNumberFormat="1" applyFont="1" applyBorder="1" applyAlignment="1">
      <alignment horizontal="right" vertical="center"/>
    </xf>
    <xf numFmtId="41" fontId="5" fillId="0" borderId="4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37" fontId="5" fillId="0" borderId="6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center"/>
    </xf>
    <xf numFmtId="41" fontId="5" fillId="0" borderId="7" xfId="0" applyNumberFormat="1" applyFont="1" applyBorder="1" applyAlignment="1">
      <alignment horizontal="right" vertical="center"/>
    </xf>
    <xf numFmtId="41" fontId="5" fillId="0" borderId="8" xfId="0" applyNumberFormat="1" applyFont="1" applyBorder="1" applyAlignment="1">
      <alignment horizontal="right" vertical="center"/>
    </xf>
    <xf numFmtId="49" fontId="9" fillId="0" borderId="0" xfId="0" applyNumberFormat="1" applyFont="1" applyAlignment="1">
      <alignment vertical="center"/>
    </xf>
    <xf numFmtId="0" fontId="7" fillId="0" borderId="0" xfId="41" applyFont="1" applyAlignment="1">
      <alignment horizontal="left" vertical="center"/>
    </xf>
    <xf numFmtId="0" fontId="8" fillId="0" borderId="0" xfId="0" applyFont="1"/>
    <xf numFmtId="41" fontId="8" fillId="0" borderId="0" xfId="0" applyNumberFormat="1" applyFont="1" applyAlignment="1">
      <alignment vertical="center"/>
    </xf>
    <xf numFmtId="0" fontId="5" fillId="0" borderId="0" xfId="41" applyFont="1" applyAlignment="1">
      <alignment horizontal="left" vertical="center"/>
    </xf>
    <xf numFmtId="41" fontId="5" fillId="0" borderId="0" xfId="41" applyNumberFormat="1" applyFont="1" applyAlignment="1">
      <alignment horizontal="right" vertical="center"/>
    </xf>
    <xf numFmtId="49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vertical="center"/>
    </xf>
    <xf numFmtId="1" fontId="9" fillId="0" borderId="0" xfId="0" applyNumberFormat="1" applyFont="1" applyAlignment="1">
      <alignment horizontal="center" vertical="center"/>
    </xf>
    <xf numFmtId="41" fontId="8" fillId="0" borderId="5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1" fontId="8" fillId="0" borderId="3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168" fontId="5" fillId="0" borderId="0" xfId="0" applyNumberFormat="1" applyFont="1" applyAlignment="1">
      <alignment horizontal="left" vertical="center"/>
    </xf>
    <xf numFmtId="39" fontId="5" fillId="0" borderId="5" xfId="0" applyNumberFormat="1" applyFont="1" applyBorder="1" applyAlignment="1">
      <alignment horizontal="right" vertical="center"/>
    </xf>
    <xf numFmtId="39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37" fontId="33" fillId="0" borderId="0" xfId="0" applyNumberFormat="1" applyFont="1" applyAlignment="1">
      <alignment vertical="center"/>
    </xf>
    <xf numFmtId="168" fontId="4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/>
    </xf>
    <xf numFmtId="37" fontId="4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right"/>
    </xf>
    <xf numFmtId="37" fontId="4" fillId="0" borderId="1" xfId="0" applyNumberFormat="1" applyFont="1" applyBorder="1" applyAlignment="1">
      <alignment horizontal="center"/>
    </xf>
    <xf numFmtId="37" fontId="5" fillId="0" borderId="2" xfId="0" applyNumberFormat="1" applyFont="1" applyBorder="1" applyAlignment="1">
      <alignment horizontal="center"/>
    </xf>
  </cellXfs>
  <cellStyles count="120">
    <cellStyle name="20% - Accent1" xfId="20" builtinId="30" customBuiltin="1"/>
    <cellStyle name="20% - Accent1 2" xfId="66"/>
    <cellStyle name="20% - Accent2" xfId="23" builtinId="34" customBuiltin="1"/>
    <cellStyle name="20% - Accent2 2" xfId="68"/>
    <cellStyle name="20% - Accent3" xfId="26" builtinId="38" customBuiltin="1"/>
    <cellStyle name="20% - Accent3 2" xfId="70"/>
    <cellStyle name="20% - Accent4" xfId="29" builtinId="42" customBuiltin="1"/>
    <cellStyle name="20% - Accent4 2" xfId="72"/>
    <cellStyle name="20% - Accent5" xfId="32" builtinId="46" customBuiltin="1"/>
    <cellStyle name="20% - Accent5 2" xfId="74"/>
    <cellStyle name="20% - Accent6" xfId="35" builtinId="50" customBuiltin="1"/>
    <cellStyle name="20% - Accent6 2" xfId="76"/>
    <cellStyle name="40% - Accent1" xfId="21" builtinId="31" customBuiltin="1"/>
    <cellStyle name="40% - Accent1 2" xfId="67"/>
    <cellStyle name="40% - Accent2" xfId="24" builtinId="35" customBuiltin="1"/>
    <cellStyle name="40% - Accent2 2" xfId="69"/>
    <cellStyle name="40% - Accent3" xfId="27" builtinId="39" customBuiltin="1"/>
    <cellStyle name="40% - Accent3 2" xfId="71"/>
    <cellStyle name="40% - Accent4" xfId="30" builtinId="43" customBuiltin="1"/>
    <cellStyle name="40% - Accent4 2" xfId="73"/>
    <cellStyle name="40% - Accent5" xfId="33" builtinId="47" customBuiltin="1"/>
    <cellStyle name="40% - Accent5 2" xfId="75"/>
    <cellStyle name="40% - Accent6" xfId="36" builtinId="51" customBuiltin="1"/>
    <cellStyle name="40% - Accent6 2" xfId="77"/>
    <cellStyle name="60% - Accent1 2" xfId="46"/>
    <cellStyle name="60% - Accent2 2" xfId="47"/>
    <cellStyle name="60% - Accent3 2" xfId="48"/>
    <cellStyle name="60% - Accent4 2" xfId="49"/>
    <cellStyle name="60% - Accent5 2" xfId="50"/>
    <cellStyle name="60% - Accent6 2" xfId="51"/>
    <cellStyle name="Accent1" xfId="19" builtinId="29" customBuiltin="1"/>
    <cellStyle name="Accent2" xfId="22" builtinId="33" customBuiltin="1"/>
    <cellStyle name="Accent3" xfId="25" builtinId="37" customBuiltin="1"/>
    <cellStyle name="Accent4" xfId="28" builtinId="41" customBuiltin="1"/>
    <cellStyle name="Accent5" xfId="31" builtinId="45" customBuiltin="1"/>
    <cellStyle name="Accent6" xfId="34" builtinId="49" customBuiltin="1"/>
    <cellStyle name="Bad" xfId="10" builtinId="27" customBuiltin="1"/>
    <cellStyle name="Calculation" xfId="13" builtinId="22" customBuiltin="1"/>
    <cellStyle name="Check Cell" xfId="15" builtinId="23" customBuiltin="1"/>
    <cellStyle name="Comma" xfId="2" builtinId="3"/>
    <cellStyle name="Comma 19 2 2" xfId="55"/>
    <cellStyle name="Comma 19 2 2 2" xfId="78"/>
    <cellStyle name="Comma 2" xfId="53"/>
    <cellStyle name="Comma 2 2" xfId="57"/>
    <cellStyle name="Comma 2 2 2" xfId="97"/>
    <cellStyle name="Comma 2 3" xfId="96"/>
    <cellStyle name="Comma 2 4" xfId="4"/>
    <cellStyle name="Comma 2 4 2" xfId="115"/>
    <cellStyle name="Comma 3" xfId="43"/>
    <cellStyle name="Comma 3 2" xfId="99"/>
    <cellStyle name="Comma 3 3" xfId="98"/>
    <cellStyle name="Comma 3 4" xfId="84"/>
    <cellStyle name="Comma 4" xfId="42"/>
    <cellStyle name="Comma 4 2" xfId="100"/>
    <cellStyle name="Comma 4 3" xfId="85"/>
    <cellStyle name="Comma 4 4" xfId="116"/>
    <cellStyle name="Comma 5" xfId="60"/>
    <cellStyle name="Comma 5 2" xfId="95"/>
    <cellStyle name="Comma 6" xfId="38"/>
    <cellStyle name="Comma 6 2" xfId="108"/>
    <cellStyle name="Comma 7" xfId="80"/>
    <cellStyle name="Comma 8" xfId="63"/>
    <cellStyle name="Currency" xfId="1" builtinId="4"/>
    <cellStyle name="Currency 2" xfId="117"/>
    <cellStyle name="Currency 3" xfId="118"/>
    <cellStyle name="E&amp;Y House" xfId="39"/>
    <cellStyle name="E&amp;Y House 2" xfId="87"/>
    <cellStyle name="E&amp;Y House 3" xfId="86"/>
    <cellStyle name="Explanatory Text" xfId="17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Hyperlink 2" xfId="88"/>
    <cellStyle name="Input" xfId="11" builtinId="20" customBuiltin="1"/>
    <cellStyle name="Linked Cell" xfId="14" builtinId="24" customBuiltin="1"/>
    <cellStyle name="Neutral 2" xfId="44"/>
    <cellStyle name="Normal" xfId="0" builtinId="0"/>
    <cellStyle name="Normal - Style1" xfId="109"/>
    <cellStyle name="Normal 10" xfId="110"/>
    <cellStyle name="Normal 11" xfId="114"/>
    <cellStyle name="Normal 12" xfId="112"/>
    <cellStyle name="Normal 13" xfId="62"/>
    <cellStyle name="Normal 19" xfId="79"/>
    <cellStyle name="Normal 2" xfId="3"/>
    <cellStyle name="Normal 2 2" xfId="56"/>
    <cellStyle name="Normal 2 2 2" xfId="82"/>
    <cellStyle name="Normal 2 3" xfId="41"/>
    <cellStyle name="Normal 23" xfId="111"/>
    <cellStyle name="Normal 3" xfId="58"/>
    <cellStyle name="Normal 3 2" xfId="101"/>
    <cellStyle name="Normal 4" xfId="59"/>
    <cellStyle name="Normal 4 2" xfId="102"/>
    <cellStyle name="Normal 4 2 2" xfId="119"/>
    <cellStyle name="Normal 4 3" xfId="89"/>
    <cellStyle name="Normal 4 4" xfId="54"/>
    <cellStyle name="Normal 5" xfId="37"/>
    <cellStyle name="Normal 5 2" xfId="106"/>
    <cellStyle name="Normal 5 3" xfId="103"/>
    <cellStyle name="Normal 5 4" xfId="90"/>
    <cellStyle name="Normal 6" xfId="91"/>
    <cellStyle name="Normal 7" xfId="81"/>
    <cellStyle name="Normal 8" xfId="94"/>
    <cellStyle name="Normal 9" xfId="107"/>
    <cellStyle name="Note 2" xfId="45"/>
    <cellStyle name="Note 3" xfId="65"/>
    <cellStyle name="Output" xfId="12" builtinId="21" customBuiltin="1"/>
    <cellStyle name="Percent" xfId="61" builtinId="5"/>
    <cellStyle name="Percent 2" xfId="40"/>
    <cellStyle name="Percent 2 2" xfId="105"/>
    <cellStyle name="Percent 2 3" xfId="83"/>
    <cellStyle name="Percent 3" xfId="92"/>
    <cellStyle name="Percent 4" xfId="93"/>
    <cellStyle name="Percent 5" xfId="104"/>
    <cellStyle name="Percent 6" xfId="113"/>
    <cellStyle name="Percent 7" xfId="64"/>
    <cellStyle name="Title 2" xfId="52"/>
    <cellStyle name="Total" xfId="18" builtinId="25" customBuiltin="1"/>
    <cellStyle name="Warning Text" xfId="16" builtinId="11" customBuiltin="1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83"/>
  <sheetViews>
    <sheetView showGridLines="0" view="pageBreakPreview" topLeftCell="A58" zoomScale="85" zoomScaleNormal="100" zoomScaleSheetLayoutView="85" workbookViewId="0">
      <selection activeCell="C75" sqref="C75"/>
    </sheetView>
  </sheetViews>
  <sheetFormatPr defaultColWidth="9.28515625" defaultRowHeight="20.100000000000001" customHeight="1"/>
  <cols>
    <col min="1" max="1" width="20.28515625" style="11" customWidth="1"/>
    <col min="2" max="2" width="26.28515625" style="22" customWidth="1"/>
    <col min="3" max="3" width="8.28515625" style="11" customWidth="1"/>
    <col min="4" max="4" width="2.42578125" style="11" customWidth="1"/>
    <col min="5" max="5" width="15" style="11" customWidth="1"/>
    <col min="6" max="6" width="1.7109375" style="11" customWidth="1"/>
    <col min="7" max="7" width="15" style="11" customWidth="1"/>
    <col min="8" max="8" width="1.7109375" style="11" customWidth="1"/>
    <col min="9" max="9" width="15" style="11" customWidth="1"/>
    <col min="10" max="10" width="1.7109375" style="11" customWidth="1"/>
    <col min="11" max="11" width="15" style="11" customWidth="1"/>
    <col min="12" max="12" width="1.5703125" style="11" customWidth="1"/>
    <col min="13" max="14" width="9.28515625" style="11"/>
    <col min="15" max="15" width="15.28515625" style="11" bestFit="1" customWidth="1"/>
    <col min="16" max="16384" width="9.28515625" style="11"/>
  </cols>
  <sheetData>
    <row r="1" spans="1:11" ht="20.100000000000001" customHeight="1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1" ht="20.100000000000001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1" ht="20.100000000000001" customHeight="1">
      <c r="A3" s="12" t="s">
        <v>150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20.100000000000001" customHeight="1">
      <c r="A4" s="106" t="s">
        <v>2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20.100000000000001" customHeight="1">
      <c r="A5" s="13"/>
      <c r="B5" s="13"/>
      <c r="C5" s="13"/>
      <c r="D5" s="13"/>
      <c r="E5" s="104" t="s">
        <v>3</v>
      </c>
      <c r="F5" s="104"/>
      <c r="G5" s="104"/>
      <c r="H5" s="56"/>
      <c r="I5" s="104" t="s">
        <v>4</v>
      </c>
      <c r="J5" s="104"/>
      <c r="K5" s="104"/>
    </row>
    <row r="6" spans="1:11" ht="20.100000000000001" customHeight="1">
      <c r="B6" s="11"/>
      <c r="C6" s="57" t="s">
        <v>5</v>
      </c>
      <c r="D6" s="44"/>
      <c r="E6" s="58" t="s">
        <v>151</v>
      </c>
      <c r="F6" s="44"/>
      <c r="G6" s="58" t="s">
        <v>155</v>
      </c>
      <c r="H6" s="56"/>
      <c r="I6" s="58" t="s">
        <v>151</v>
      </c>
      <c r="J6" s="44"/>
      <c r="K6" s="58" t="s">
        <v>155</v>
      </c>
    </row>
    <row r="7" spans="1:11" ht="20.100000000000001" customHeight="1">
      <c r="B7" s="11"/>
      <c r="C7" s="14"/>
      <c r="D7" s="44"/>
      <c r="E7" s="59" t="s">
        <v>6</v>
      </c>
      <c r="F7" s="56"/>
      <c r="G7" s="60" t="s">
        <v>7</v>
      </c>
      <c r="H7" s="56"/>
      <c r="I7" s="59" t="s">
        <v>6</v>
      </c>
      <c r="J7" s="56"/>
      <c r="K7" s="60" t="s">
        <v>7</v>
      </c>
    </row>
    <row r="8" spans="1:11" ht="20.100000000000001" customHeight="1">
      <c r="B8" s="11"/>
      <c r="C8" s="14"/>
      <c r="D8" s="44"/>
      <c r="E8" s="59" t="s">
        <v>8</v>
      </c>
      <c r="F8" s="56"/>
      <c r="G8" s="59"/>
      <c r="H8" s="56"/>
      <c r="I8" s="59" t="s">
        <v>8</v>
      </c>
      <c r="J8" s="56"/>
      <c r="K8" s="59"/>
    </row>
    <row r="9" spans="1:11" ht="20.100000000000001" customHeight="1">
      <c r="A9" s="15" t="s">
        <v>9</v>
      </c>
      <c r="B9" s="11"/>
      <c r="C9" s="61"/>
    </row>
    <row r="10" spans="1:11" ht="20.100000000000001" customHeight="1">
      <c r="A10" s="15" t="s">
        <v>10</v>
      </c>
      <c r="B10" s="11"/>
      <c r="C10" s="61"/>
    </row>
    <row r="11" spans="1:11" ht="20.100000000000001" customHeight="1">
      <c r="A11" s="11" t="s">
        <v>11</v>
      </c>
      <c r="B11" s="11"/>
      <c r="C11" s="61"/>
      <c r="E11" s="16">
        <v>496708</v>
      </c>
      <c r="F11" s="17"/>
      <c r="G11" s="16">
        <v>302422</v>
      </c>
      <c r="H11" s="62"/>
      <c r="I11" s="16">
        <v>413266</v>
      </c>
      <c r="J11" s="62"/>
      <c r="K11" s="16">
        <v>216303</v>
      </c>
    </row>
    <row r="12" spans="1:11" ht="20.100000000000001" customHeight="1">
      <c r="A12" s="11" t="s">
        <v>12</v>
      </c>
      <c r="B12" s="11"/>
      <c r="C12" s="61" t="s">
        <v>13</v>
      </c>
      <c r="E12" s="16">
        <v>627209</v>
      </c>
      <c r="F12" s="17"/>
      <c r="G12" s="16">
        <v>427251</v>
      </c>
      <c r="H12" s="62"/>
      <c r="I12" s="16">
        <v>462495</v>
      </c>
      <c r="J12" s="62"/>
      <c r="K12" s="16">
        <v>338420</v>
      </c>
    </row>
    <row r="13" spans="1:11" ht="20.100000000000001" customHeight="1">
      <c r="A13" s="45" t="s">
        <v>14</v>
      </c>
      <c r="B13" s="11"/>
      <c r="C13" s="61">
        <v>4</v>
      </c>
      <c r="E13" s="16">
        <v>1648669</v>
      </c>
      <c r="F13" s="17"/>
      <c r="G13" s="16">
        <v>1919324</v>
      </c>
      <c r="H13" s="62"/>
      <c r="I13" s="16">
        <v>1549880</v>
      </c>
      <c r="J13" s="62"/>
      <c r="K13" s="16">
        <v>1746333</v>
      </c>
    </row>
    <row r="14" spans="1:11" ht="20.100000000000001" customHeight="1">
      <c r="A14" s="45" t="s">
        <v>195</v>
      </c>
      <c r="B14" s="11"/>
      <c r="C14" s="61"/>
      <c r="D14" s="61"/>
      <c r="E14" s="16">
        <v>108448</v>
      </c>
      <c r="F14" s="63"/>
      <c r="G14" s="16">
        <v>9857</v>
      </c>
      <c r="H14" s="63"/>
      <c r="I14" s="16">
        <v>107780</v>
      </c>
      <c r="J14" s="63"/>
      <c r="K14" s="16">
        <v>9663</v>
      </c>
    </row>
    <row r="15" spans="1:11" ht="20.100000000000001" customHeight="1">
      <c r="A15" s="11" t="s">
        <v>15</v>
      </c>
      <c r="B15" s="11"/>
      <c r="C15" s="61"/>
      <c r="D15" s="61"/>
      <c r="E15" s="16">
        <v>87965</v>
      </c>
      <c r="F15" s="63"/>
      <c r="G15" s="16">
        <v>120685</v>
      </c>
      <c r="H15" s="63"/>
      <c r="I15" s="16">
        <v>77298</v>
      </c>
      <c r="J15" s="63"/>
      <c r="K15" s="16">
        <v>107017</v>
      </c>
    </row>
    <row r="16" spans="1:11" ht="20.100000000000001" customHeight="1">
      <c r="A16" s="11" t="s">
        <v>16</v>
      </c>
      <c r="B16" s="11"/>
      <c r="C16" s="61"/>
      <c r="D16" s="61"/>
      <c r="E16" s="16">
        <v>22122</v>
      </c>
      <c r="F16" s="63"/>
      <c r="G16" s="16">
        <v>744</v>
      </c>
      <c r="H16" s="63"/>
      <c r="I16" s="16">
        <v>22122</v>
      </c>
      <c r="J16" s="63"/>
      <c r="K16" s="16">
        <v>744</v>
      </c>
    </row>
    <row r="17" spans="1:15" ht="20.100000000000001" customHeight="1">
      <c r="A17" s="11" t="s">
        <v>17</v>
      </c>
      <c r="B17" s="11"/>
      <c r="C17" s="61"/>
      <c r="D17" s="61"/>
      <c r="E17" s="16">
        <v>17226</v>
      </c>
      <c r="F17" s="63"/>
      <c r="G17" s="16">
        <v>14823</v>
      </c>
      <c r="H17" s="63"/>
      <c r="I17" s="16">
        <v>16287</v>
      </c>
      <c r="J17" s="63"/>
      <c r="K17" s="16">
        <v>13669</v>
      </c>
    </row>
    <row r="18" spans="1:15" ht="20.100000000000001" customHeight="1">
      <c r="A18" s="15" t="s">
        <v>18</v>
      </c>
      <c r="B18" s="11"/>
      <c r="C18" s="61"/>
      <c r="E18" s="64">
        <f>SUM(E11:E17)</f>
        <v>3008347</v>
      </c>
      <c r="F18" s="18"/>
      <c r="G18" s="64">
        <f>SUM(G11:G17)</f>
        <v>2795106</v>
      </c>
      <c r="H18" s="18"/>
      <c r="I18" s="64">
        <f>SUM(I11:I17)</f>
        <v>2649128</v>
      </c>
      <c r="J18" s="19"/>
      <c r="K18" s="64">
        <f>SUM(K11:K17)</f>
        <v>2432149</v>
      </c>
    </row>
    <row r="19" spans="1:15" ht="20.100000000000001" customHeight="1">
      <c r="A19" s="15" t="s">
        <v>19</v>
      </c>
      <c r="B19" s="11"/>
      <c r="C19" s="61"/>
      <c r="E19" s="19"/>
      <c r="F19" s="18"/>
      <c r="G19" s="19"/>
      <c r="H19" s="18"/>
      <c r="I19" s="19"/>
      <c r="J19" s="19"/>
      <c r="K19" s="19"/>
    </row>
    <row r="20" spans="1:15" ht="20.100000000000001" customHeight="1">
      <c r="A20" s="11" t="s">
        <v>20</v>
      </c>
      <c r="B20" s="11"/>
      <c r="C20" s="61"/>
      <c r="E20" s="19">
        <v>71395</v>
      </c>
      <c r="F20" s="18"/>
      <c r="G20" s="19">
        <v>71300</v>
      </c>
      <c r="H20" s="18"/>
      <c r="I20" s="16">
        <v>71000</v>
      </c>
      <c r="J20" s="18"/>
      <c r="K20" s="19">
        <v>71000</v>
      </c>
    </row>
    <row r="21" spans="1:15" ht="20.100000000000001" customHeight="1">
      <c r="A21" s="11" t="s">
        <v>21</v>
      </c>
      <c r="B21" s="11"/>
      <c r="C21" s="61"/>
      <c r="E21" s="19">
        <v>66451</v>
      </c>
      <c r="F21" s="18"/>
      <c r="G21" s="19">
        <v>66440</v>
      </c>
      <c r="H21" s="18"/>
      <c r="I21" s="16">
        <v>66451</v>
      </c>
      <c r="J21" s="18"/>
      <c r="K21" s="19">
        <v>66440</v>
      </c>
    </row>
    <row r="22" spans="1:15" ht="20.100000000000001" customHeight="1">
      <c r="A22" s="11" t="s">
        <v>22</v>
      </c>
      <c r="B22" s="11"/>
      <c r="C22" s="61"/>
      <c r="E22" s="19">
        <v>320092</v>
      </c>
      <c r="F22" s="18"/>
      <c r="G22" s="16">
        <v>311758</v>
      </c>
      <c r="H22" s="18"/>
      <c r="I22" s="16">
        <v>167901</v>
      </c>
      <c r="J22" s="18"/>
      <c r="K22" s="16">
        <v>167901</v>
      </c>
    </row>
    <row r="23" spans="1:15" ht="20.100000000000001" customHeight="1">
      <c r="A23" s="11" t="s">
        <v>23</v>
      </c>
      <c r="B23" s="11"/>
      <c r="C23" s="61"/>
      <c r="E23" s="16">
        <v>0</v>
      </c>
      <c r="F23" s="18"/>
      <c r="G23" s="16">
        <v>0</v>
      </c>
      <c r="H23" s="18"/>
      <c r="I23" s="16">
        <v>305639</v>
      </c>
      <c r="J23" s="18"/>
      <c r="K23" s="19">
        <v>305639</v>
      </c>
    </row>
    <row r="24" spans="1:15" ht="20.100000000000001" customHeight="1">
      <c r="A24" s="11" t="s">
        <v>24</v>
      </c>
      <c r="B24" s="11"/>
      <c r="C24" s="61"/>
      <c r="E24" s="19">
        <v>328515</v>
      </c>
      <c r="F24" s="18"/>
      <c r="G24" s="19">
        <v>328515</v>
      </c>
      <c r="H24" s="18"/>
      <c r="I24" s="16">
        <v>0</v>
      </c>
      <c r="J24" s="18"/>
      <c r="K24" s="16">
        <v>0</v>
      </c>
      <c r="O24" s="2"/>
    </row>
    <row r="25" spans="1:15" ht="20.100000000000001" customHeight="1">
      <c r="A25" s="11" t="s">
        <v>25</v>
      </c>
      <c r="B25" s="11"/>
      <c r="C25" s="61">
        <v>5</v>
      </c>
      <c r="E25" s="19">
        <v>2545502</v>
      </c>
      <c r="F25" s="18"/>
      <c r="G25" s="19">
        <v>2614742</v>
      </c>
      <c r="H25" s="18"/>
      <c r="I25" s="16">
        <v>2325674</v>
      </c>
      <c r="J25" s="18"/>
      <c r="K25" s="19">
        <v>2387800</v>
      </c>
    </row>
    <row r="26" spans="1:15" ht="20.100000000000001" customHeight="1">
      <c r="A26" s="11" t="s">
        <v>26</v>
      </c>
      <c r="B26" s="11"/>
      <c r="C26" s="61"/>
      <c r="E26" s="19">
        <v>42128</v>
      </c>
      <c r="F26" s="18"/>
      <c r="G26" s="19">
        <v>51796</v>
      </c>
      <c r="H26" s="19"/>
      <c r="I26" s="16">
        <v>41253</v>
      </c>
      <c r="J26" s="18"/>
      <c r="K26" s="19">
        <v>51103</v>
      </c>
    </row>
    <row r="27" spans="1:15" ht="20.100000000000001" customHeight="1">
      <c r="A27" s="11" t="s">
        <v>27</v>
      </c>
      <c r="B27" s="11"/>
      <c r="C27" s="61"/>
      <c r="E27" s="65">
        <v>255735</v>
      </c>
      <c r="F27" s="18"/>
      <c r="G27" s="65">
        <v>178354</v>
      </c>
      <c r="H27" s="18"/>
      <c r="I27" s="20">
        <v>249581</v>
      </c>
      <c r="J27" s="18"/>
      <c r="K27" s="65">
        <v>171558</v>
      </c>
    </row>
    <row r="28" spans="1:15" ht="20.100000000000001" customHeight="1">
      <c r="A28" s="15" t="s">
        <v>28</v>
      </c>
      <c r="B28" s="11"/>
      <c r="E28" s="65">
        <f>SUM(E20:E27)</f>
        <v>3629818</v>
      </c>
      <c r="F28" s="18"/>
      <c r="G28" s="65">
        <f>SUM(G20:G27)</f>
        <v>3622905</v>
      </c>
      <c r="H28" s="18"/>
      <c r="I28" s="65">
        <f>SUM(I20:I27)</f>
        <v>3227499</v>
      </c>
      <c r="J28" s="19"/>
      <c r="K28" s="65">
        <f>SUM(K20:K27)</f>
        <v>3221441</v>
      </c>
    </row>
    <row r="29" spans="1:15" ht="20.100000000000001" customHeight="1" thickBot="1">
      <c r="A29" s="15" t="s">
        <v>29</v>
      </c>
      <c r="B29" s="11"/>
      <c r="E29" s="66">
        <f>SUM(E18,E28)</f>
        <v>6638165</v>
      </c>
      <c r="F29" s="18"/>
      <c r="G29" s="66">
        <f>SUM(G18,G28)</f>
        <v>6418011</v>
      </c>
      <c r="H29" s="18"/>
      <c r="I29" s="66">
        <f>SUM(I18,I28)</f>
        <v>5876627</v>
      </c>
      <c r="J29" s="19"/>
      <c r="K29" s="66">
        <f>SUM(K18,K28)</f>
        <v>5653590</v>
      </c>
    </row>
    <row r="30" spans="1:15" ht="20.100000000000001" customHeight="1" thickTop="1">
      <c r="B30" s="11"/>
    </row>
    <row r="31" spans="1:15" ht="20.100000000000001" customHeight="1">
      <c r="A31" s="11" t="s">
        <v>30</v>
      </c>
      <c r="B31" s="11"/>
    </row>
    <row r="32" spans="1:15" ht="20.100000000000001" customHeight="1">
      <c r="A32" s="105" t="str">
        <f>A1</f>
        <v>บริษัท ไทยคูน เวิลด์ไวด์ กรุ๊ป (ประเทศไทย) จำกัด (มหาชน) และบริษัทย่อย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5"/>
    </row>
    <row r="33" spans="1:11" ht="20.100000000000001" customHeight="1">
      <c r="A33" s="105" t="s">
        <v>31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</row>
    <row r="34" spans="1:11" ht="20.100000000000001" customHeight="1">
      <c r="A34" s="12" t="s">
        <v>150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</row>
    <row r="35" spans="1:11" ht="20.100000000000001" customHeight="1">
      <c r="A35" s="106" t="s">
        <v>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 ht="20.100000000000001" customHeight="1">
      <c r="A36" s="13"/>
      <c r="B36" s="13"/>
      <c r="C36" s="13"/>
      <c r="D36" s="13"/>
      <c r="E36" s="104" t="s">
        <v>3</v>
      </c>
      <c r="F36" s="104"/>
      <c r="G36" s="104"/>
      <c r="H36" s="56"/>
      <c r="I36" s="104" t="s">
        <v>4</v>
      </c>
      <c r="J36" s="104"/>
      <c r="K36" s="104"/>
    </row>
    <row r="37" spans="1:11" ht="20.100000000000001" customHeight="1">
      <c r="B37" s="11"/>
      <c r="C37" s="57" t="s">
        <v>5</v>
      </c>
      <c r="D37" s="44"/>
      <c r="E37" s="58" t="s">
        <v>151</v>
      </c>
      <c r="F37" s="44"/>
      <c r="G37" s="58" t="s">
        <v>155</v>
      </c>
      <c r="H37" s="56"/>
      <c r="I37" s="58" t="s">
        <v>151</v>
      </c>
      <c r="J37" s="44"/>
      <c r="K37" s="58" t="s">
        <v>155</v>
      </c>
    </row>
    <row r="38" spans="1:11" ht="20.100000000000001" customHeight="1">
      <c r="B38" s="11"/>
      <c r="C38" s="14"/>
      <c r="D38" s="44"/>
      <c r="E38" s="59" t="s">
        <v>6</v>
      </c>
      <c r="F38" s="56"/>
      <c r="G38" s="60" t="s">
        <v>7</v>
      </c>
      <c r="H38" s="56"/>
      <c r="I38" s="59" t="s">
        <v>6</v>
      </c>
      <c r="J38" s="56"/>
      <c r="K38" s="60" t="s">
        <v>7</v>
      </c>
    </row>
    <row r="39" spans="1:11" ht="20.100000000000001" customHeight="1">
      <c r="B39" s="11"/>
      <c r="C39" s="14"/>
      <c r="D39" s="44"/>
      <c r="E39" s="59" t="s">
        <v>8</v>
      </c>
      <c r="F39" s="56"/>
      <c r="G39" s="59"/>
      <c r="H39" s="56"/>
      <c r="I39" s="59" t="s">
        <v>8</v>
      </c>
      <c r="J39" s="56"/>
      <c r="K39" s="59"/>
    </row>
    <row r="40" spans="1:11" ht="20.100000000000001" customHeight="1">
      <c r="A40" s="15" t="s">
        <v>32</v>
      </c>
      <c r="B40" s="11"/>
      <c r="C40" s="61"/>
    </row>
    <row r="41" spans="1:11" ht="20.100000000000001" customHeight="1">
      <c r="A41" s="15" t="s">
        <v>33</v>
      </c>
      <c r="B41" s="11"/>
      <c r="C41" s="61"/>
    </row>
    <row r="42" spans="1:11" ht="20.100000000000001" customHeight="1">
      <c r="A42" s="11" t="s">
        <v>191</v>
      </c>
      <c r="B42" s="11"/>
      <c r="C42" s="61"/>
      <c r="D42" s="61"/>
      <c r="E42" s="16">
        <v>1138608</v>
      </c>
      <c r="F42" s="63"/>
      <c r="G42" s="16">
        <v>1516082</v>
      </c>
      <c r="H42" s="63"/>
      <c r="I42" s="16">
        <v>1001711</v>
      </c>
      <c r="J42" s="63"/>
      <c r="K42" s="16">
        <v>1405653</v>
      </c>
    </row>
    <row r="43" spans="1:11" ht="20.100000000000001" customHeight="1">
      <c r="A43" s="11" t="s">
        <v>34</v>
      </c>
      <c r="B43" s="11"/>
      <c r="C43" s="61">
        <v>2</v>
      </c>
      <c r="D43" s="61"/>
      <c r="E43" s="16">
        <v>321131</v>
      </c>
      <c r="F43" s="63"/>
      <c r="G43" s="16">
        <v>336382</v>
      </c>
      <c r="H43" s="63"/>
      <c r="I43" s="16">
        <v>263634</v>
      </c>
      <c r="J43" s="63"/>
      <c r="K43" s="16">
        <v>238858</v>
      </c>
    </row>
    <row r="44" spans="1:11" ht="20.100000000000001" customHeight="1">
      <c r="A44" s="45" t="s">
        <v>193</v>
      </c>
      <c r="B44" s="11"/>
    </row>
    <row r="45" spans="1:11" ht="20.100000000000001" customHeight="1">
      <c r="A45" s="11" t="s">
        <v>173</v>
      </c>
      <c r="B45" s="11"/>
      <c r="C45" s="61">
        <v>6</v>
      </c>
      <c r="D45" s="61"/>
      <c r="E45" s="16">
        <v>42736</v>
      </c>
      <c r="F45" s="63"/>
      <c r="G45" s="16">
        <v>1668</v>
      </c>
      <c r="H45" s="63"/>
      <c r="I45" s="16">
        <v>41068</v>
      </c>
      <c r="J45" s="63"/>
      <c r="K45" s="16">
        <v>0</v>
      </c>
    </row>
    <row r="46" spans="1:11" ht="20.100000000000001" customHeight="1">
      <c r="A46" s="11" t="s">
        <v>164</v>
      </c>
      <c r="B46" s="11"/>
      <c r="C46" s="61">
        <v>2</v>
      </c>
      <c r="D46" s="61"/>
      <c r="E46" s="16">
        <v>164968</v>
      </c>
      <c r="F46" s="63"/>
      <c r="G46" s="16">
        <v>0</v>
      </c>
      <c r="H46" s="63"/>
      <c r="I46" s="16">
        <v>164968</v>
      </c>
      <c r="J46" s="63"/>
      <c r="K46" s="16">
        <v>0</v>
      </c>
    </row>
    <row r="47" spans="1:11" ht="20.100000000000001" customHeight="1">
      <c r="A47" s="11" t="s">
        <v>35</v>
      </c>
      <c r="B47" s="11"/>
      <c r="C47" s="61"/>
      <c r="D47" s="61"/>
      <c r="E47" s="16">
        <v>212387</v>
      </c>
      <c r="F47" s="63"/>
      <c r="G47" s="16">
        <v>51454</v>
      </c>
      <c r="H47" s="63"/>
      <c r="I47" s="16">
        <v>209674</v>
      </c>
      <c r="J47" s="63"/>
      <c r="K47" s="16">
        <v>49493</v>
      </c>
    </row>
    <row r="48" spans="1:11" ht="20.100000000000001" customHeight="1">
      <c r="A48" s="11" t="s">
        <v>161</v>
      </c>
      <c r="B48" s="11"/>
      <c r="C48" s="61"/>
      <c r="D48" s="61"/>
      <c r="E48" s="16">
        <v>576</v>
      </c>
      <c r="F48" s="63"/>
      <c r="G48" s="16">
        <v>146</v>
      </c>
      <c r="H48" s="63"/>
      <c r="I48" s="16">
        <v>0</v>
      </c>
      <c r="J48" s="63"/>
      <c r="K48" s="16">
        <v>0</v>
      </c>
    </row>
    <row r="49" spans="1:11" ht="20.100000000000001" customHeight="1">
      <c r="A49" s="11" t="s">
        <v>36</v>
      </c>
      <c r="B49" s="11"/>
      <c r="C49" s="61"/>
      <c r="D49" s="61"/>
      <c r="E49" s="16">
        <v>13</v>
      </c>
      <c r="F49" s="63"/>
      <c r="G49" s="16">
        <v>6682</v>
      </c>
      <c r="H49" s="63"/>
      <c r="I49" s="16">
        <v>13</v>
      </c>
      <c r="J49" s="63"/>
      <c r="K49" s="16">
        <v>6682</v>
      </c>
    </row>
    <row r="50" spans="1:11" ht="20.100000000000001" customHeight="1">
      <c r="A50" s="11" t="s">
        <v>37</v>
      </c>
      <c r="B50" s="11"/>
      <c r="C50" s="61"/>
      <c r="D50" s="61"/>
      <c r="E50" s="16">
        <v>28651</v>
      </c>
      <c r="F50" s="63"/>
      <c r="G50" s="16">
        <v>1992</v>
      </c>
      <c r="H50" s="63"/>
      <c r="I50" s="16">
        <v>26938</v>
      </c>
      <c r="J50" s="63"/>
      <c r="K50" s="16">
        <v>1926</v>
      </c>
    </row>
    <row r="51" spans="1:11" ht="20.100000000000001" customHeight="1">
      <c r="A51" s="15" t="s">
        <v>38</v>
      </c>
      <c r="B51" s="11"/>
      <c r="C51" s="61"/>
      <c r="D51" s="61"/>
      <c r="E51" s="21">
        <f>SUM(E42:E50)</f>
        <v>1909070</v>
      </c>
      <c r="F51" s="17"/>
      <c r="G51" s="21">
        <f>SUM(G42:G50)</f>
        <v>1914406</v>
      </c>
      <c r="H51" s="17"/>
      <c r="I51" s="21">
        <f>SUM(I42:I50)</f>
        <v>1708006</v>
      </c>
      <c r="J51" s="16"/>
      <c r="K51" s="21">
        <f>SUM(K42:K50)</f>
        <v>1702612</v>
      </c>
    </row>
    <row r="52" spans="1:11" ht="20.100000000000001" customHeight="1">
      <c r="A52" s="15" t="s">
        <v>39</v>
      </c>
      <c r="B52" s="11"/>
      <c r="E52" s="67"/>
      <c r="F52" s="63"/>
      <c r="G52" s="67"/>
      <c r="H52" s="17"/>
      <c r="I52" s="67"/>
      <c r="J52" s="16"/>
      <c r="K52" s="67"/>
    </row>
    <row r="53" spans="1:11" ht="20.100000000000001" customHeight="1">
      <c r="A53" s="11" t="s">
        <v>192</v>
      </c>
      <c r="B53" s="11"/>
      <c r="C53" s="61">
        <v>6</v>
      </c>
      <c r="E53" s="16">
        <v>228430</v>
      </c>
      <c r="F53" s="17"/>
      <c r="G53" s="16">
        <v>2915</v>
      </c>
      <c r="H53" s="17"/>
      <c r="I53" s="16">
        <v>225932</v>
      </c>
      <c r="J53" s="17"/>
      <c r="K53" s="16">
        <v>0</v>
      </c>
    </row>
    <row r="54" spans="1:11" ht="20.100000000000001" customHeight="1">
      <c r="A54" s="11" t="s">
        <v>168</v>
      </c>
      <c r="B54" s="11"/>
      <c r="C54" s="61"/>
    </row>
    <row r="55" spans="1:11" ht="20.100000000000001" customHeight="1">
      <c r="A55" s="11" t="s">
        <v>170</v>
      </c>
      <c r="B55" s="11"/>
      <c r="C55" s="61"/>
      <c r="E55" s="16">
        <v>69653</v>
      </c>
      <c r="F55" s="17"/>
      <c r="G55" s="16">
        <v>68596</v>
      </c>
      <c r="H55" s="17"/>
      <c r="I55" s="16">
        <v>67045</v>
      </c>
      <c r="J55" s="17"/>
      <c r="K55" s="16">
        <v>65868</v>
      </c>
    </row>
    <row r="56" spans="1:11" ht="20.100000000000001" customHeight="1">
      <c r="A56" s="11" t="s">
        <v>40</v>
      </c>
      <c r="B56" s="11"/>
      <c r="C56" s="61"/>
      <c r="E56" s="16">
        <v>30949</v>
      </c>
      <c r="F56" s="17"/>
      <c r="G56" s="16">
        <v>29185</v>
      </c>
      <c r="H56" s="17"/>
      <c r="I56" s="16">
        <v>0</v>
      </c>
      <c r="J56" s="17"/>
      <c r="K56" s="16">
        <v>0</v>
      </c>
    </row>
    <row r="57" spans="1:11" ht="20.100000000000001" customHeight="1">
      <c r="A57" s="11" t="s">
        <v>41</v>
      </c>
      <c r="B57" s="11"/>
      <c r="C57" s="61"/>
      <c r="E57" s="16">
        <v>2125</v>
      </c>
      <c r="F57" s="17"/>
      <c r="G57" s="16">
        <v>2771</v>
      </c>
      <c r="H57" s="17"/>
      <c r="I57" s="16">
        <v>300</v>
      </c>
      <c r="J57" s="17"/>
      <c r="K57" s="16">
        <v>300</v>
      </c>
    </row>
    <row r="58" spans="1:11" ht="20.100000000000001" customHeight="1">
      <c r="A58" s="15" t="s">
        <v>42</v>
      </c>
      <c r="B58" s="11"/>
      <c r="C58" s="61"/>
      <c r="E58" s="21">
        <f>SUM(E53:E57)</f>
        <v>331157</v>
      </c>
      <c r="F58" s="63"/>
      <c r="G58" s="21">
        <f>SUM(G53:G57)</f>
        <v>103467</v>
      </c>
      <c r="H58" s="17"/>
      <c r="I58" s="21">
        <f>SUM(I53:I57)</f>
        <v>293277</v>
      </c>
      <c r="J58" s="16"/>
      <c r="K58" s="21">
        <f>SUM(K53:K57)</f>
        <v>66168</v>
      </c>
    </row>
    <row r="59" spans="1:11" ht="20.100000000000001" customHeight="1">
      <c r="A59" s="15" t="s">
        <v>43</v>
      </c>
      <c r="B59" s="11"/>
      <c r="C59" s="61"/>
      <c r="D59" s="61"/>
      <c r="E59" s="21">
        <f>SUM(E51,E58)</f>
        <v>2240227</v>
      </c>
      <c r="F59" s="17"/>
      <c r="G59" s="21">
        <f>SUM(G51,G58)</f>
        <v>2017873</v>
      </c>
      <c r="H59" s="17"/>
      <c r="I59" s="21">
        <f>SUM(I51,I58)</f>
        <v>2001283</v>
      </c>
      <c r="J59" s="16"/>
      <c r="K59" s="21">
        <f>SUM(K51,K58)</f>
        <v>1768780</v>
      </c>
    </row>
    <row r="60" spans="1:11" ht="20.100000000000001" customHeight="1">
      <c r="A60" s="15" t="s">
        <v>44</v>
      </c>
      <c r="B60" s="11"/>
      <c r="C60" s="61"/>
      <c r="E60" s="17"/>
      <c r="F60" s="17"/>
      <c r="G60" s="17"/>
      <c r="H60" s="17"/>
      <c r="I60" s="17"/>
      <c r="J60" s="17"/>
      <c r="K60" s="17"/>
    </row>
    <row r="61" spans="1:11" ht="20.100000000000001" customHeight="1">
      <c r="A61" s="11" t="s">
        <v>45</v>
      </c>
      <c r="B61" s="11"/>
      <c r="C61" s="61"/>
      <c r="E61" s="17"/>
      <c r="F61" s="17"/>
      <c r="G61" s="17"/>
      <c r="H61" s="17"/>
      <c r="I61" s="17"/>
      <c r="J61" s="17"/>
      <c r="K61" s="17"/>
    </row>
    <row r="62" spans="1:11" ht="20.100000000000001" customHeight="1">
      <c r="A62" s="11" t="s">
        <v>46</v>
      </c>
      <c r="B62" s="11"/>
      <c r="C62" s="61"/>
      <c r="E62" s="17"/>
      <c r="F62" s="17"/>
      <c r="G62" s="17"/>
      <c r="H62" s="17"/>
      <c r="I62" s="17"/>
      <c r="J62" s="17"/>
      <c r="K62" s="17"/>
    </row>
    <row r="63" spans="1:11" ht="20.100000000000001" customHeight="1" thickBot="1">
      <c r="A63" s="11" t="s">
        <v>47</v>
      </c>
      <c r="B63" s="11"/>
      <c r="C63" s="61"/>
      <c r="E63" s="46">
        <v>4475617</v>
      </c>
      <c r="F63" s="17"/>
      <c r="G63" s="46">
        <v>4475617</v>
      </c>
      <c r="H63" s="17"/>
      <c r="I63" s="46">
        <v>4475617</v>
      </c>
      <c r="J63" s="17"/>
      <c r="K63" s="46">
        <v>4475617</v>
      </c>
    </row>
    <row r="64" spans="1:11" ht="20.100000000000001" customHeight="1" thickTop="1">
      <c r="A64" s="11" t="s">
        <v>48</v>
      </c>
      <c r="B64" s="11"/>
      <c r="C64" s="61"/>
      <c r="E64" s="19"/>
      <c r="F64" s="18"/>
      <c r="G64" s="19"/>
      <c r="H64" s="18"/>
      <c r="I64" s="19"/>
      <c r="J64" s="19"/>
      <c r="K64" s="19"/>
    </row>
    <row r="65" spans="1:11" ht="20.100000000000001" customHeight="1">
      <c r="A65" s="11" t="s">
        <v>47</v>
      </c>
      <c r="B65" s="11"/>
      <c r="C65" s="61"/>
      <c r="E65" s="16">
        <f>'CE1'!E23</f>
        <v>4475617</v>
      </c>
      <c r="F65" s="17"/>
      <c r="G65" s="16">
        <f>'CE1'!E19</f>
        <v>4475617</v>
      </c>
      <c r="H65" s="17"/>
      <c r="I65" s="16">
        <f>'CE2'!E21</f>
        <v>4475617</v>
      </c>
      <c r="J65" s="16"/>
      <c r="K65" s="16">
        <f>'CE2'!E17</f>
        <v>4475617</v>
      </c>
    </row>
    <row r="66" spans="1:11" ht="20.100000000000001" customHeight="1">
      <c r="A66" s="11" t="s">
        <v>174</v>
      </c>
      <c r="B66" s="11"/>
      <c r="C66" s="61"/>
      <c r="E66" s="16"/>
      <c r="F66" s="17"/>
      <c r="G66" s="16"/>
      <c r="H66" s="17"/>
      <c r="I66" s="16"/>
      <c r="J66" s="16"/>
      <c r="K66" s="16"/>
    </row>
    <row r="67" spans="1:11" ht="20.100000000000001" customHeight="1">
      <c r="A67" s="11" t="s">
        <v>175</v>
      </c>
      <c r="B67" s="11"/>
      <c r="C67" s="61"/>
      <c r="E67" s="16">
        <f>'CE1'!G23</f>
        <v>1515</v>
      </c>
      <c r="F67" s="17"/>
      <c r="G67" s="16">
        <f>'CE1'!G19</f>
        <v>1515</v>
      </c>
      <c r="H67" s="17"/>
      <c r="I67" s="16">
        <v>0</v>
      </c>
      <c r="J67" s="16"/>
      <c r="K67" s="16">
        <v>0</v>
      </c>
    </row>
    <row r="68" spans="1:11" ht="20.100000000000001" customHeight="1">
      <c r="A68" s="11" t="s">
        <v>49</v>
      </c>
      <c r="B68" s="11"/>
      <c r="E68" s="16"/>
      <c r="F68" s="17"/>
      <c r="G68" s="16"/>
      <c r="H68" s="17"/>
      <c r="I68" s="16"/>
      <c r="J68" s="16"/>
      <c r="K68" s="16"/>
    </row>
    <row r="69" spans="1:11" ht="20.100000000000001" customHeight="1">
      <c r="A69" s="11" t="s">
        <v>50</v>
      </c>
      <c r="B69" s="11"/>
      <c r="C69" s="61"/>
      <c r="E69" s="16">
        <f>'CE1'!I23</f>
        <v>9800</v>
      </c>
      <c r="F69" s="17"/>
      <c r="G69" s="16">
        <f>'CE1'!I19</f>
        <v>9800</v>
      </c>
      <c r="H69" s="17"/>
      <c r="I69" s="16">
        <f>'CE2'!G21</f>
        <v>9800</v>
      </c>
      <c r="J69" s="16"/>
      <c r="K69" s="16">
        <f>'CE2'!G17</f>
        <v>9800</v>
      </c>
    </row>
    <row r="70" spans="1:11" ht="20.100000000000001" customHeight="1">
      <c r="A70" s="11" t="s">
        <v>51</v>
      </c>
      <c r="B70" s="11"/>
      <c r="E70" s="16">
        <f>'CE1'!K23</f>
        <v>5261</v>
      </c>
      <c r="F70" s="17"/>
      <c r="G70" s="16">
        <f>'CE1'!K19</f>
        <v>12418</v>
      </c>
      <c r="H70" s="17"/>
      <c r="I70" s="16">
        <f>'CE2'!I21</f>
        <v>-114497</v>
      </c>
      <c r="J70" s="16"/>
      <c r="K70" s="16">
        <f>'CE2'!I17</f>
        <v>-105022</v>
      </c>
    </row>
    <row r="71" spans="1:11" ht="20.100000000000001" customHeight="1">
      <c r="A71" s="11" t="s">
        <v>52</v>
      </c>
      <c r="B71" s="11"/>
      <c r="E71" s="20">
        <f>'CE1'!Q23</f>
        <v>-494992</v>
      </c>
      <c r="F71" s="17"/>
      <c r="G71" s="20">
        <f>'CE1'!Q19</f>
        <v>-498852</v>
      </c>
      <c r="H71" s="17"/>
      <c r="I71" s="20">
        <f>'CE2'!K21</f>
        <v>-495576</v>
      </c>
      <c r="J71" s="16"/>
      <c r="K71" s="20">
        <f>'CE2'!K17</f>
        <v>-495585</v>
      </c>
    </row>
    <row r="72" spans="1:11" ht="20.100000000000001" customHeight="1">
      <c r="A72" s="11" t="s">
        <v>53</v>
      </c>
      <c r="B72" s="11"/>
      <c r="E72" s="16">
        <f>SUM(E65:E71)</f>
        <v>3997201</v>
      </c>
      <c r="F72" s="17"/>
      <c r="G72" s="16">
        <f>SUM(G65:G71)</f>
        <v>4000498</v>
      </c>
      <c r="H72" s="17"/>
      <c r="I72" s="16">
        <f>SUM(I65:I71)</f>
        <v>3875344</v>
      </c>
      <c r="J72" s="16"/>
      <c r="K72" s="16">
        <f>SUM(K65:K71)</f>
        <v>3884810</v>
      </c>
    </row>
    <row r="73" spans="1:11" ht="20.100000000000001" customHeight="1">
      <c r="A73" s="11" t="s">
        <v>54</v>
      </c>
      <c r="B73" s="11"/>
      <c r="E73" s="16">
        <f>'CE1'!U23</f>
        <v>400737</v>
      </c>
      <c r="F73" s="17"/>
      <c r="G73" s="16">
        <f>'CE1'!U19</f>
        <v>399640</v>
      </c>
      <c r="H73" s="17"/>
      <c r="I73" s="16">
        <v>0</v>
      </c>
      <c r="J73" s="16"/>
      <c r="K73" s="16">
        <v>0</v>
      </c>
    </row>
    <row r="74" spans="1:11" ht="20.100000000000001" customHeight="1">
      <c r="A74" s="15" t="s">
        <v>55</v>
      </c>
      <c r="B74" s="11"/>
      <c r="E74" s="67">
        <f>SUM(E72:E73)</f>
        <v>4397938</v>
      </c>
      <c r="F74" s="17"/>
      <c r="G74" s="67">
        <f>SUM(G72:G73)</f>
        <v>4400138</v>
      </c>
      <c r="H74" s="17"/>
      <c r="I74" s="67">
        <f>SUM(I72:I73)</f>
        <v>3875344</v>
      </c>
      <c r="J74" s="16"/>
      <c r="K74" s="67">
        <f>SUM(K72:K73)</f>
        <v>3884810</v>
      </c>
    </row>
    <row r="75" spans="1:11" ht="20.100000000000001" customHeight="1" thickBot="1">
      <c r="A75" s="15" t="s">
        <v>56</v>
      </c>
      <c r="B75" s="11"/>
      <c r="E75" s="68">
        <f>SUM(E59+E74)</f>
        <v>6638165</v>
      </c>
      <c r="F75" s="17"/>
      <c r="G75" s="68">
        <f>SUM(G59+G74)</f>
        <v>6418011</v>
      </c>
      <c r="H75" s="17"/>
      <c r="I75" s="68">
        <f>SUM(I59+I74)</f>
        <v>5876627</v>
      </c>
      <c r="J75" s="16"/>
      <c r="K75" s="68">
        <f>SUM(K59+K74)</f>
        <v>5653590</v>
      </c>
    </row>
    <row r="76" spans="1:11" ht="20.100000000000001" customHeight="1" thickTop="1">
      <c r="A76" s="15"/>
      <c r="B76" s="11"/>
      <c r="E76" s="16">
        <f>SUM(E75-E29)</f>
        <v>0</v>
      </c>
      <c r="F76" s="17"/>
      <c r="G76" s="16">
        <f>SUM(G75-G29)</f>
        <v>0</v>
      </c>
      <c r="H76" s="17"/>
      <c r="I76" s="16">
        <f>SUM(I75-I29)</f>
        <v>0</v>
      </c>
      <c r="J76" s="16"/>
      <c r="K76" s="16">
        <f>SUM(K75-K29)</f>
        <v>0</v>
      </c>
    </row>
    <row r="77" spans="1:11" ht="20.100000000000001" customHeight="1">
      <c r="A77" s="11" t="s">
        <v>30</v>
      </c>
      <c r="B77" s="11"/>
    </row>
    <row r="78" spans="1:11" ht="20.100000000000001" customHeight="1">
      <c r="B78" s="11"/>
    </row>
    <row r="79" spans="1:11" ht="20.100000000000001" customHeight="1">
      <c r="A79" s="69"/>
      <c r="B79" s="69"/>
    </row>
    <row r="80" spans="1:11" ht="20.100000000000001" customHeight="1">
      <c r="B80" s="11"/>
    </row>
    <row r="81" spans="1:3" ht="20.100000000000001" customHeight="1">
      <c r="C81" s="11" t="s">
        <v>57</v>
      </c>
    </row>
    <row r="82" spans="1:3" ht="20.100000000000001" customHeight="1">
      <c r="A82" s="69"/>
      <c r="B82" s="69"/>
    </row>
    <row r="83" spans="1:3" s="18" customFormat="1" ht="20.100000000000001" customHeight="1">
      <c r="A83" s="22"/>
      <c r="C83" s="22"/>
    </row>
  </sheetData>
  <mergeCells count="10">
    <mergeCell ref="I36:K36"/>
    <mergeCell ref="A33:K33"/>
    <mergeCell ref="A1:K1"/>
    <mergeCell ref="A2:K2"/>
    <mergeCell ref="A4:K4"/>
    <mergeCell ref="A32:K32"/>
    <mergeCell ref="A35:K35"/>
    <mergeCell ref="I5:K5"/>
    <mergeCell ref="E5:G5"/>
    <mergeCell ref="E36:G36"/>
  </mergeCells>
  <pageMargins left="0.78740157480314965" right="0.31496062992125984" top="0.78740157480314965" bottom="0.31496062992125984" header="0.31496062992125984" footer="0.31496062992125984"/>
  <pageSetup paperSize="9" scale="75" fitToHeight="5" orientation="portrait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76"/>
  <sheetViews>
    <sheetView showGridLines="0" view="pageBreakPreview" topLeftCell="A58" zoomScale="87" zoomScaleNormal="100" zoomScaleSheetLayoutView="70" workbookViewId="0"/>
  </sheetViews>
  <sheetFormatPr defaultColWidth="9.28515625" defaultRowHeight="22.15" customHeight="1"/>
  <cols>
    <col min="1" max="1" width="16.7109375" style="11" customWidth="1"/>
    <col min="2" max="2" width="35.140625" style="22" customWidth="1"/>
    <col min="3" max="3" width="8.7109375" style="11" customWidth="1"/>
    <col min="4" max="4" width="1" style="11" customWidth="1"/>
    <col min="5" max="5" width="12.7109375" style="11" customWidth="1"/>
    <col min="6" max="6" width="1" style="11" customWidth="1"/>
    <col min="7" max="7" width="12.7109375" style="11" customWidth="1"/>
    <col min="8" max="8" width="1" style="11" customWidth="1"/>
    <col min="9" max="9" width="12.7109375" style="11" customWidth="1"/>
    <col min="10" max="10" width="1" style="11" customWidth="1"/>
    <col min="11" max="11" width="12.7109375" style="11" customWidth="1"/>
    <col min="12" max="12" width="0.7109375" style="11" customWidth="1"/>
    <col min="13" max="13" width="17.7109375" style="11" bestFit="1" customWidth="1"/>
    <col min="14" max="14" width="10" style="11" bestFit="1" customWidth="1"/>
    <col min="15" max="15" width="12.7109375" style="11" bestFit="1" customWidth="1"/>
    <col min="16" max="16" width="11.28515625" style="11" bestFit="1" customWidth="1"/>
    <col min="17" max="17" width="12.42578125" style="11" bestFit="1" customWidth="1"/>
    <col min="18" max="18" width="9.28515625" style="11"/>
    <col min="19" max="19" width="12.42578125" style="11" bestFit="1" customWidth="1"/>
    <col min="20" max="16384" width="9.28515625" style="11"/>
  </cols>
  <sheetData>
    <row r="1" spans="1:19" ht="22.15" customHeight="1">
      <c r="K1" s="13" t="s">
        <v>58</v>
      </c>
      <c r="M1" s="2"/>
      <c r="N1" s="2"/>
      <c r="O1" s="2"/>
      <c r="P1" s="2"/>
      <c r="Q1" s="2"/>
      <c r="R1" s="2"/>
      <c r="S1" s="2"/>
    </row>
    <row r="2" spans="1:19" ht="22.15" customHeight="1">
      <c r="A2" s="15" t="s">
        <v>0</v>
      </c>
      <c r="B2" s="70"/>
      <c r="M2" s="2"/>
      <c r="N2" s="2"/>
      <c r="O2" s="2"/>
      <c r="P2" s="2"/>
      <c r="Q2" s="2"/>
      <c r="R2" s="2"/>
      <c r="S2" s="2"/>
    </row>
    <row r="3" spans="1:19" ht="22.15" customHeight="1">
      <c r="A3" s="15" t="s">
        <v>59</v>
      </c>
      <c r="B3" s="70"/>
      <c r="M3" s="2"/>
      <c r="N3" s="2"/>
      <c r="O3" s="2"/>
      <c r="P3" s="2"/>
      <c r="Q3" s="2"/>
      <c r="R3" s="2"/>
      <c r="S3" s="2"/>
    </row>
    <row r="4" spans="1:19" ht="22.15" customHeight="1">
      <c r="A4" s="12" t="s">
        <v>152</v>
      </c>
      <c r="B4" s="70"/>
      <c r="M4" s="2"/>
      <c r="N4" s="2"/>
      <c r="O4" s="2"/>
      <c r="P4" s="2"/>
      <c r="Q4" s="2"/>
      <c r="R4" s="2"/>
      <c r="S4" s="2"/>
    </row>
    <row r="5" spans="1:19" ht="22.15" customHeight="1">
      <c r="B5" s="11"/>
      <c r="K5" s="71" t="s">
        <v>60</v>
      </c>
      <c r="M5" s="2"/>
      <c r="N5" s="2"/>
      <c r="O5" s="2"/>
      <c r="P5" s="2"/>
      <c r="Q5" s="2"/>
      <c r="R5" s="2"/>
      <c r="S5" s="2"/>
    </row>
    <row r="6" spans="1:19" ht="22.15" customHeight="1">
      <c r="B6" s="70"/>
      <c r="E6" s="104" t="s">
        <v>3</v>
      </c>
      <c r="F6" s="104"/>
      <c r="G6" s="104"/>
      <c r="H6" s="13"/>
      <c r="I6" s="104" t="s">
        <v>4</v>
      </c>
      <c r="J6" s="104"/>
      <c r="K6" s="104"/>
      <c r="M6" s="2"/>
      <c r="N6" s="2"/>
      <c r="O6" s="2"/>
      <c r="P6" s="2"/>
      <c r="Q6" s="2"/>
      <c r="R6" s="2"/>
      <c r="S6" s="2"/>
    </row>
    <row r="7" spans="1:19" ht="22.15" customHeight="1">
      <c r="B7" s="11"/>
      <c r="C7" s="60"/>
      <c r="E7" s="23">
        <v>2569</v>
      </c>
      <c r="F7" s="24"/>
      <c r="G7" s="23">
        <v>2568</v>
      </c>
      <c r="H7" s="25"/>
      <c r="I7" s="23">
        <v>2569</v>
      </c>
      <c r="J7" s="24"/>
      <c r="K7" s="23">
        <v>2568</v>
      </c>
      <c r="M7" s="2"/>
      <c r="N7" s="2"/>
      <c r="O7" s="2"/>
      <c r="P7" s="2"/>
      <c r="Q7" s="2"/>
      <c r="R7" s="2"/>
      <c r="S7" s="2"/>
    </row>
    <row r="8" spans="1:19" ht="22.15" customHeight="1">
      <c r="A8" s="72" t="s">
        <v>61</v>
      </c>
      <c r="B8" s="11"/>
      <c r="M8" s="2"/>
      <c r="N8" s="2"/>
      <c r="O8" s="2"/>
      <c r="P8" s="2"/>
      <c r="Q8" s="2"/>
      <c r="R8" s="2"/>
      <c r="S8" s="2"/>
    </row>
    <row r="9" spans="1:19" ht="22.15" customHeight="1">
      <c r="A9" s="72" t="s">
        <v>62</v>
      </c>
      <c r="B9" s="11"/>
      <c r="M9" s="2"/>
      <c r="N9" s="2"/>
      <c r="O9" s="2"/>
      <c r="P9" s="2"/>
      <c r="Q9" s="2"/>
      <c r="R9" s="2"/>
      <c r="S9" s="2"/>
    </row>
    <row r="10" spans="1:19" ht="22.15" customHeight="1">
      <c r="A10" s="22" t="s">
        <v>63</v>
      </c>
      <c r="B10" s="11"/>
      <c r="C10" s="61"/>
      <c r="E10" s="16">
        <v>2477277</v>
      </c>
      <c r="F10" s="17"/>
      <c r="G10" s="16">
        <v>1230011</v>
      </c>
      <c r="H10" s="18"/>
      <c r="I10" s="16">
        <v>2326715</v>
      </c>
      <c r="J10" s="18"/>
      <c r="K10" s="16">
        <v>1184599</v>
      </c>
      <c r="M10" s="2"/>
      <c r="N10" s="2"/>
      <c r="O10" s="2"/>
      <c r="P10" s="2"/>
      <c r="Q10" s="2"/>
      <c r="R10" s="2"/>
      <c r="S10" s="2"/>
    </row>
    <row r="11" spans="1:19" ht="22.15" customHeight="1">
      <c r="A11" s="22" t="s">
        <v>64</v>
      </c>
      <c r="B11" s="11"/>
      <c r="C11" s="61"/>
      <c r="E11" s="16">
        <v>0</v>
      </c>
      <c r="F11" s="17"/>
      <c r="G11" s="16">
        <v>9400</v>
      </c>
      <c r="H11" s="17"/>
      <c r="I11" s="16">
        <v>0</v>
      </c>
      <c r="J11" s="16"/>
      <c r="K11" s="16">
        <v>9204</v>
      </c>
      <c r="M11" s="2"/>
      <c r="N11" s="2"/>
      <c r="O11" s="2"/>
      <c r="P11" s="2"/>
      <c r="Q11" s="2"/>
      <c r="R11" s="2"/>
      <c r="S11" s="2"/>
    </row>
    <row r="12" spans="1:19" ht="22.15" customHeight="1">
      <c r="A12" s="22" t="s">
        <v>65</v>
      </c>
      <c r="B12" s="11"/>
      <c r="C12" s="61"/>
      <c r="E12" s="20">
        <v>23956</v>
      </c>
      <c r="F12" s="17"/>
      <c r="G12" s="20">
        <v>6568</v>
      </c>
      <c r="H12" s="18"/>
      <c r="I12" s="20">
        <v>23688</v>
      </c>
      <c r="J12" s="18"/>
      <c r="K12" s="20">
        <v>4850</v>
      </c>
      <c r="M12" s="2"/>
      <c r="N12" s="2"/>
      <c r="O12" s="2"/>
      <c r="P12" s="2"/>
      <c r="Q12" s="2"/>
      <c r="R12" s="2"/>
      <c r="S12" s="2"/>
    </row>
    <row r="13" spans="1:19" ht="22.15" customHeight="1">
      <c r="A13" s="72" t="s">
        <v>66</v>
      </c>
      <c r="B13" s="11"/>
      <c r="E13" s="20">
        <f>SUM(E10:E12)</f>
        <v>2501233</v>
      </c>
      <c r="F13" s="17"/>
      <c r="G13" s="20">
        <f>SUM(G10:G12)</f>
        <v>1245979</v>
      </c>
      <c r="H13" s="17"/>
      <c r="I13" s="20">
        <f>SUM(I10:I12)</f>
        <v>2350403</v>
      </c>
      <c r="J13" s="16"/>
      <c r="K13" s="20">
        <f>SUM(K10:K12)</f>
        <v>1198653</v>
      </c>
      <c r="M13" s="2"/>
      <c r="N13" s="2"/>
      <c r="O13" s="2"/>
      <c r="P13" s="2"/>
      <c r="Q13" s="2"/>
      <c r="R13" s="2"/>
      <c r="S13" s="2"/>
    </row>
    <row r="14" spans="1:19" ht="22.15" customHeight="1">
      <c r="A14" s="72" t="s">
        <v>67</v>
      </c>
      <c r="B14" s="11"/>
      <c r="E14" s="16"/>
      <c r="F14" s="17"/>
      <c r="G14" s="16"/>
      <c r="H14" s="17"/>
      <c r="I14" s="16"/>
      <c r="J14" s="16"/>
      <c r="K14" s="16"/>
      <c r="M14" s="2"/>
      <c r="N14" s="2"/>
      <c r="O14" s="2"/>
      <c r="P14" s="2"/>
      <c r="Q14" s="2"/>
      <c r="R14" s="2"/>
      <c r="S14" s="2"/>
    </row>
    <row r="15" spans="1:19" ht="22.15" customHeight="1">
      <c r="A15" s="22" t="s">
        <v>68</v>
      </c>
      <c r="B15" s="11"/>
      <c r="C15" s="61"/>
      <c r="E15" s="73">
        <v>2420145</v>
      </c>
      <c r="F15" s="17"/>
      <c r="G15" s="73">
        <v>1136565</v>
      </c>
      <c r="H15" s="17"/>
      <c r="I15" s="73">
        <v>2286587</v>
      </c>
      <c r="J15" s="17"/>
      <c r="K15" s="73">
        <v>1092166</v>
      </c>
      <c r="M15" s="2"/>
      <c r="N15" s="2"/>
      <c r="O15" s="2"/>
      <c r="P15" s="2"/>
      <c r="Q15" s="2"/>
      <c r="R15" s="2"/>
      <c r="S15" s="2"/>
    </row>
    <row r="16" spans="1:19" ht="22.15" customHeight="1">
      <c r="A16" s="22" t="s">
        <v>165</v>
      </c>
      <c r="B16" s="11"/>
      <c r="C16" s="61"/>
      <c r="E16" s="74">
        <v>-23174</v>
      </c>
      <c r="F16" s="17"/>
      <c r="G16" s="74">
        <v>-17040</v>
      </c>
      <c r="H16" s="17"/>
      <c r="I16" s="74">
        <v>-24672</v>
      </c>
      <c r="J16" s="17"/>
      <c r="K16" s="74">
        <v>-16579</v>
      </c>
      <c r="M16" s="2"/>
      <c r="N16" s="2"/>
      <c r="O16" s="2"/>
      <c r="P16" s="2"/>
      <c r="Q16" s="2"/>
      <c r="R16" s="2"/>
      <c r="S16" s="2"/>
    </row>
    <row r="17" spans="1:21" ht="22.15" customHeight="1">
      <c r="A17" s="22"/>
      <c r="B17" s="11"/>
      <c r="C17" s="61"/>
      <c r="E17" s="16">
        <f>SUM(E15:E16)</f>
        <v>2396971</v>
      </c>
      <c r="F17" s="17"/>
      <c r="G17" s="16">
        <f>SUM(G15:G16)</f>
        <v>1119525</v>
      </c>
      <c r="H17" s="17"/>
      <c r="I17" s="16">
        <f>SUM(I15:I16)</f>
        <v>2261915</v>
      </c>
      <c r="J17" s="17"/>
      <c r="K17" s="16">
        <f>SUM(K15:K16)</f>
        <v>1075587</v>
      </c>
      <c r="M17" s="2"/>
      <c r="N17" s="2"/>
      <c r="O17" s="2"/>
      <c r="P17" s="2"/>
      <c r="Q17" s="2"/>
      <c r="R17" s="2"/>
      <c r="S17" s="2"/>
    </row>
    <row r="18" spans="1:21" ht="22.15" customHeight="1">
      <c r="A18" s="22" t="s">
        <v>69</v>
      </c>
      <c r="B18" s="11"/>
      <c r="C18" s="61"/>
      <c r="E18" s="16">
        <v>31681</v>
      </c>
      <c r="F18" s="17"/>
      <c r="G18" s="16">
        <v>32344</v>
      </c>
      <c r="H18" s="17"/>
      <c r="I18" s="16">
        <v>27134</v>
      </c>
      <c r="J18" s="17"/>
      <c r="K18" s="16">
        <v>30508</v>
      </c>
      <c r="M18" s="2"/>
      <c r="N18" s="2"/>
      <c r="O18" s="2"/>
      <c r="P18" s="2"/>
      <c r="Q18" s="2"/>
      <c r="R18" s="2"/>
      <c r="S18" s="2"/>
    </row>
    <row r="19" spans="1:21" ht="22.15" customHeight="1">
      <c r="A19" s="22" t="s">
        <v>70</v>
      </c>
      <c r="B19" s="11"/>
      <c r="C19" s="61"/>
      <c r="E19" s="16">
        <v>49956</v>
      </c>
      <c r="F19" s="17"/>
      <c r="G19" s="16">
        <v>46176</v>
      </c>
      <c r="H19" s="17"/>
      <c r="I19" s="16">
        <v>43470</v>
      </c>
      <c r="J19" s="17"/>
      <c r="K19" s="16">
        <v>43814</v>
      </c>
      <c r="M19" s="2"/>
      <c r="N19" s="2"/>
      <c r="O19" s="2"/>
      <c r="P19" s="2"/>
      <c r="Q19" s="2"/>
      <c r="R19" s="2"/>
      <c r="S19" s="2"/>
    </row>
    <row r="20" spans="1:21" ht="22.15" customHeight="1">
      <c r="A20" s="22" t="s">
        <v>166</v>
      </c>
      <c r="B20" s="11"/>
      <c r="C20" s="61"/>
      <c r="E20" s="16">
        <v>1939</v>
      </c>
      <c r="F20" s="17"/>
      <c r="G20" s="16">
        <v>0</v>
      </c>
      <c r="H20" s="17"/>
      <c r="I20" s="16">
        <v>2091</v>
      </c>
      <c r="J20" s="17"/>
      <c r="K20" s="16">
        <v>0</v>
      </c>
      <c r="M20" s="2"/>
      <c r="N20" s="2"/>
      <c r="O20" s="2"/>
      <c r="P20" s="2"/>
      <c r="Q20" s="2"/>
      <c r="R20" s="2"/>
      <c r="S20" s="2"/>
    </row>
    <row r="21" spans="1:21" ht="22.15" customHeight="1">
      <c r="A21" s="22" t="s">
        <v>162</v>
      </c>
      <c r="B21" s="11"/>
      <c r="C21" s="61"/>
      <c r="E21" s="16">
        <v>3694</v>
      </c>
      <c r="F21" s="17"/>
      <c r="G21" s="16">
        <v>14072</v>
      </c>
      <c r="H21" s="17"/>
      <c r="I21" s="16">
        <v>2031</v>
      </c>
      <c r="J21" s="17"/>
      <c r="K21" s="16">
        <v>14072</v>
      </c>
      <c r="M21" s="2"/>
      <c r="N21" s="2"/>
      <c r="O21" s="2"/>
      <c r="P21" s="2"/>
      <c r="Q21" s="2"/>
      <c r="R21" s="2"/>
      <c r="S21" s="2"/>
    </row>
    <row r="22" spans="1:21" ht="22.15" customHeight="1">
      <c r="A22" s="72" t="s">
        <v>71</v>
      </c>
      <c r="B22" s="11"/>
      <c r="E22" s="21">
        <f>SUM(E17:E21)</f>
        <v>2484241</v>
      </c>
      <c r="F22" s="17"/>
      <c r="G22" s="21">
        <f>SUM(G17:G21)</f>
        <v>1212117</v>
      </c>
      <c r="H22" s="17"/>
      <c r="I22" s="21">
        <f>SUM(I17:I21)</f>
        <v>2336641</v>
      </c>
      <c r="J22" s="17"/>
      <c r="K22" s="21">
        <f>SUM(K17:L21)</f>
        <v>1163981</v>
      </c>
      <c r="M22" s="2"/>
      <c r="N22" s="2"/>
      <c r="O22" s="2"/>
      <c r="P22" s="2"/>
      <c r="Q22" s="2"/>
      <c r="R22" s="2"/>
      <c r="S22" s="2"/>
    </row>
    <row r="23" spans="1:21" ht="22.15" customHeight="1">
      <c r="A23" s="12" t="s">
        <v>171</v>
      </c>
      <c r="B23" s="11"/>
      <c r="E23" s="16">
        <f>E13-E22</f>
        <v>16992</v>
      </c>
      <c r="F23" s="17"/>
      <c r="G23" s="16">
        <f>G13-G22</f>
        <v>33862</v>
      </c>
      <c r="H23" s="17"/>
      <c r="I23" s="16">
        <f>I13-I22</f>
        <v>13762</v>
      </c>
      <c r="J23" s="17"/>
      <c r="K23" s="16">
        <f>K13-K22</f>
        <v>34672</v>
      </c>
      <c r="M23" s="2"/>
      <c r="N23" s="2"/>
      <c r="O23" s="2"/>
      <c r="P23" s="2"/>
      <c r="Q23" s="2"/>
      <c r="R23" s="2"/>
      <c r="S23" s="2"/>
    </row>
    <row r="24" spans="1:21" ht="22.15" customHeight="1">
      <c r="A24" s="22" t="s">
        <v>163</v>
      </c>
      <c r="B24" s="11"/>
      <c r="C24" s="61"/>
      <c r="E24" s="16">
        <v>3479</v>
      </c>
      <c r="F24" s="17"/>
      <c r="G24" s="16">
        <v>2255</v>
      </c>
      <c r="H24" s="17"/>
      <c r="I24" s="16">
        <v>0</v>
      </c>
      <c r="J24" s="17"/>
      <c r="K24" s="16">
        <v>0</v>
      </c>
      <c r="M24" s="2"/>
      <c r="N24" s="2"/>
      <c r="O24" s="2"/>
      <c r="P24" s="2"/>
      <c r="Q24" s="2"/>
      <c r="R24" s="2"/>
      <c r="S24" s="2"/>
    </row>
    <row r="25" spans="1:21" ht="22.15" customHeight="1">
      <c r="A25" s="22" t="s">
        <v>72</v>
      </c>
      <c r="B25" s="11"/>
      <c r="C25" s="61"/>
      <c r="E25" s="16">
        <v>124</v>
      </c>
      <c r="F25" s="17"/>
      <c r="G25" s="16">
        <v>225</v>
      </c>
      <c r="H25" s="17"/>
      <c r="I25" s="16">
        <v>123</v>
      </c>
      <c r="J25" s="17"/>
      <c r="K25" s="16">
        <v>225</v>
      </c>
      <c r="M25" s="2"/>
      <c r="N25" s="2"/>
      <c r="O25" s="2"/>
      <c r="P25" s="2"/>
      <c r="Q25" s="2"/>
      <c r="R25" s="2"/>
      <c r="S25" s="2"/>
    </row>
    <row r="26" spans="1:21" ht="22.15" customHeight="1">
      <c r="A26" s="22" t="s">
        <v>73</v>
      </c>
      <c r="B26" s="11"/>
      <c r="E26" s="20">
        <v>-15758</v>
      </c>
      <c r="F26" s="17"/>
      <c r="G26" s="20">
        <v>-11906</v>
      </c>
      <c r="H26" s="17"/>
      <c r="I26" s="20">
        <v>-13512</v>
      </c>
      <c r="J26" s="17"/>
      <c r="K26" s="20">
        <v>-11320</v>
      </c>
      <c r="M26" s="2"/>
      <c r="N26" s="2"/>
      <c r="O26" s="2"/>
      <c r="P26" s="2"/>
      <c r="Q26" s="2"/>
      <c r="R26" s="2"/>
      <c r="S26" s="2"/>
    </row>
    <row r="27" spans="1:21" ht="22.15" customHeight="1">
      <c r="A27" s="72" t="s">
        <v>190</v>
      </c>
      <c r="B27" s="11"/>
      <c r="E27" s="16">
        <f>SUM(E23:E26)</f>
        <v>4837</v>
      </c>
      <c r="F27" s="17"/>
      <c r="G27" s="16">
        <f>SUM(G23:G26)</f>
        <v>24436</v>
      </c>
      <c r="H27" s="17"/>
      <c r="I27" s="16">
        <f>SUM(I23:I26)</f>
        <v>373</v>
      </c>
      <c r="J27" s="17"/>
      <c r="K27" s="16">
        <f>SUM(K23:K26)</f>
        <v>23577</v>
      </c>
      <c r="M27" s="2"/>
      <c r="N27" s="2"/>
      <c r="O27" s="2"/>
      <c r="P27" s="2"/>
      <c r="Q27" s="2"/>
      <c r="R27" s="2"/>
      <c r="S27" s="2"/>
    </row>
    <row r="28" spans="1:21" ht="22.15" customHeight="1">
      <c r="A28" s="22" t="s">
        <v>172</v>
      </c>
      <c r="B28" s="11"/>
      <c r="C28" s="61"/>
      <c r="E28" s="20">
        <v>-10897</v>
      </c>
      <c r="F28" s="17"/>
      <c r="G28" s="20">
        <v>-876</v>
      </c>
      <c r="H28" s="17"/>
      <c r="I28" s="20">
        <v>-9848</v>
      </c>
      <c r="J28" s="17"/>
      <c r="K28" s="20">
        <v>-547</v>
      </c>
      <c r="M28" s="2"/>
      <c r="N28" s="2"/>
      <c r="O28" s="2"/>
      <c r="P28" s="2"/>
      <c r="Q28" s="2"/>
      <c r="R28" s="2"/>
      <c r="S28" s="2"/>
    </row>
    <row r="29" spans="1:21" ht="22.15" customHeight="1">
      <c r="A29" s="72" t="s">
        <v>74</v>
      </c>
      <c r="B29" s="11"/>
      <c r="E29" s="21">
        <f>SUM(E27:E28)</f>
        <v>-6060</v>
      </c>
      <c r="F29" s="17"/>
      <c r="G29" s="21">
        <f>SUM(G27:G28)</f>
        <v>23560</v>
      </c>
      <c r="H29" s="17"/>
      <c r="I29" s="21">
        <f>SUM(I27:I28)</f>
        <v>-9475</v>
      </c>
      <c r="J29" s="17"/>
      <c r="K29" s="21">
        <f>SUM(K27:K28)</f>
        <v>23030</v>
      </c>
      <c r="M29" s="2"/>
      <c r="N29" s="2"/>
      <c r="O29" s="2"/>
      <c r="P29" s="2"/>
      <c r="Q29" s="2"/>
      <c r="R29" s="2"/>
      <c r="S29" s="2"/>
    </row>
    <row r="30" spans="1:21" ht="22.15" customHeight="1">
      <c r="A30" s="72"/>
      <c r="B30" s="11"/>
      <c r="E30" s="16"/>
      <c r="F30" s="17"/>
      <c r="G30" s="16"/>
      <c r="H30" s="17"/>
      <c r="I30" s="16"/>
      <c r="J30" s="16"/>
      <c r="K30" s="16"/>
      <c r="M30" s="2"/>
      <c r="N30" s="2"/>
      <c r="O30" s="2"/>
      <c r="P30" s="2"/>
      <c r="Q30" s="2"/>
      <c r="R30" s="2"/>
      <c r="S30" s="2"/>
    </row>
    <row r="31" spans="1:21" ht="22.15" customHeight="1">
      <c r="A31" s="75" t="s">
        <v>75</v>
      </c>
      <c r="B31" s="11"/>
      <c r="E31" s="19"/>
      <c r="F31" s="18"/>
      <c r="G31" s="19"/>
      <c r="H31" s="18"/>
      <c r="I31" s="19"/>
      <c r="J31" s="19"/>
      <c r="K31" s="19"/>
      <c r="M31" s="2"/>
      <c r="N31" s="2"/>
      <c r="O31" s="2"/>
      <c r="P31" s="2"/>
      <c r="Q31" s="2"/>
      <c r="R31" s="2"/>
      <c r="S31" s="2"/>
    </row>
    <row r="32" spans="1:21" s="70" customFormat="1" ht="22.15" customHeight="1">
      <c r="A32" s="76" t="s">
        <v>76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2"/>
      <c r="N32" s="2"/>
      <c r="O32" s="2"/>
      <c r="P32" s="2"/>
      <c r="Q32" s="2"/>
      <c r="R32" s="2"/>
      <c r="S32" s="2"/>
      <c r="T32" s="77"/>
      <c r="U32" s="78"/>
    </row>
    <row r="33" spans="1:21" s="70" customFormat="1" ht="22.15" customHeight="1">
      <c r="A33" s="79" t="s">
        <v>77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2"/>
      <c r="N33" s="2"/>
      <c r="O33" s="2"/>
      <c r="P33" s="2"/>
      <c r="Q33" s="2"/>
      <c r="R33" s="2"/>
      <c r="S33" s="2"/>
      <c r="T33" s="77"/>
      <c r="U33" s="78"/>
    </row>
    <row r="34" spans="1:21" s="70" customFormat="1" ht="22.15" customHeight="1">
      <c r="A34" s="79" t="s">
        <v>78</v>
      </c>
      <c r="B34" s="77"/>
      <c r="C34" s="77"/>
      <c r="D34" s="77"/>
      <c r="E34" s="8">
        <v>3851</v>
      </c>
      <c r="F34" s="80"/>
      <c r="G34" s="8">
        <v>9216</v>
      </c>
      <c r="H34" s="80"/>
      <c r="I34" s="9">
        <v>0</v>
      </c>
      <c r="J34" s="10"/>
      <c r="K34" s="9">
        <v>0</v>
      </c>
      <c r="L34" s="77"/>
      <c r="M34" s="2"/>
      <c r="N34" s="2"/>
      <c r="O34" s="2"/>
      <c r="P34" s="2"/>
      <c r="Q34" s="2"/>
      <c r="R34" s="2"/>
      <c r="S34" s="2"/>
      <c r="T34" s="77"/>
      <c r="U34" s="78"/>
    </row>
    <row r="35" spans="1:21" ht="22.15" customHeight="1">
      <c r="A35" s="81" t="s">
        <v>79</v>
      </c>
      <c r="B35" s="11"/>
      <c r="E35" s="19"/>
      <c r="F35" s="18"/>
      <c r="G35" s="19"/>
      <c r="H35" s="18"/>
      <c r="I35" s="19"/>
      <c r="J35" s="19"/>
      <c r="K35" s="19"/>
      <c r="M35" s="2"/>
      <c r="N35" s="2"/>
      <c r="O35" s="2"/>
      <c r="P35" s="2"/>
      <c r="Q35" s="2"/>
      <c r="R35" s="2"/>
      <c r="S35" s="2"/>
    </row>
    <row r="36" spans="1:21" ht="22.15" customHeight="1">
      <c r="A36" s="82" t="s">
        <v>167</v>
      </c>
      <c r="B36" s="11"/>
      <c r="E36" s="19"/>
      <c r="F36" s="18"/>
      <c r="G36" s="19"/>
      <c r="H36" s="18"/>
      <c r="I36" s="19"/>
      <c r="J36" s="19"/>
      <c r="K36" s="19"/>
      <c r="M36" s="2"/>
      <c r="N36" s="2"/>
      <c r="O36" s="2"/>
      <c r="P36" s="2"/>
      <c r="Q36" s="2"/>
      <c r="R36" s="2"/>
      <c r="S36" s="2"/>
    </row>
    <row r="37" spans="1:21" ht="22.15" customHeight="1">
      <c r="A37" s="82" t="s">
        <v>80</v>
      </c>
      <c r="B37" s="11"/>
      <c r="E37" s="16"/>
      <c r="F37" s="17"/>
      <c r="G37" s="16"/>
      <c r="H37" s="17"/>
      <c r="I37" s="16"/>
      <c r="J37" s="16"/>
      <c r="K37" s="16"/>
      <c r="M37" s="2"/>
      <c r="N37" s="2"/>
      <c r="O37" s="2"/>
      <c r="P37" s="2"/>
      <c r="Q37" s="2"/>
      <c r="R37" s="2"/>
      <c r="S37" s="2"/>
    </row>
    <row r="38" spans="1:21" ht="22.15" customHeight="1">
      <c r="A38" s="82" t="s">
        <v>78</v>
      </c>
      <c r="B38" s="11"/>
      <c r="E38" s="20">
        <v>9</v>
      </c>
      <c r="F38" s="83"/>
      <c r="G38" s="16">
        <v>-144</v>
      </c>
      <c r="H38" s="84"/>
      <c r="I38" s="20">
        <v>9</v>
      </c>
      <c r="J38" s="84"/>
      <c r="K38" s="20">
        <v>-144</v>
      </c>
      <c r="M38" s="2"/>
      <c r="N38" s="2"/>
      <c r="O38" s="2"/>
      <c r="P38" s="2"/>
      <c r="Q38" s="2"/>
      <c r="R38" s="2"/>
      <c r="S38" s="2"/>
    </row>
    <row r="39" spans="1:21" ht="22.15" customHeight="1">
      <c r="A39" s="75" t="s">
        <v>81</v>
      </c>
      <c r="B39" s="11"/>
      <c r="C39" s="85"/>
      <c r="D39" s="86"/>
      <c r="E39" s="21">
        <f>SUM(E34,E38)</f>
        <v>3860</v>
      </c>
      <c r="F39" s="83"/>
      <c r="G39" s="21">
        <f>SUM(G34,G38)</f>
        <v>9072</v>
      </c>
      <c r="H39" s="78"/>
      <c r="I39" s="21">
        <f>SUM(I34,I38)</f>
        <v>9</v>
      </c>
      <c r="J39" s="78"/>
      <c r="K39" s="21">
        <f>SUM(K34,K38)</f>
        <v>-144</v>
      </c>
      <c r="M39" s="2"/>
      <c r="N39" s="2"/>
      <c r="O39" s="2"/>
      <c r="P39" s="2"/>
      <c r="Q39" s="2"/>
      <c r="R39" s="2"/>
      <c r="S39" s="2"/>
    </row>
    <row r="40" spans="1:21" ht="22.15" customHeight="1">
      <c r="A40" s="75"/>
      <c r="B40" s="11"/>
      <c r="C40" s="85"/>
      <c r="D40" s="86"/>
      <c r="E40" s="83"/>
      <c r="F40" s="83"/>
      <c r="G40" s="83"/>
      <c r="H40" s="78"/>
      <c r="I40" s="83"/>
      <c r="J40" s="78"/>
      <c r="K40" s="83"/>
      <c r="M40" s="2"/>
      <c r="N40" s="2"/>
      <c r="O40" s="2"/>
      <c r="P40" s="2"/>
      <c r="Q40" s="2"/>
      <c r="R40" s="2"/>
      <c r="S40" s="2"/>
    </row>
    <row r="41" spans="1:21" ht="22.15" customHeight="1" thickBot="1">
      <c r="A41" s="75" t="s">
        <v>82</v>
      </c>
      <c r="B41" s="11"/>
      <c r="C41" s="5"/>
      <c r="D41" s="86"/>
      <c r="E41" s="87">
        <f>E29+E39</f>
        <v>-2200</v>
      </c>
      <c r="F41" s="83"/>
      <c r="G41" s="87">
        <f>G29+G39</f>
        <v>32632</v>
      </c>
      <c r="H41" s="78"/>
      <c r="I41" s="87">
        <f>I29+I39</f>
        <v>-9466</v>
      </c>
      <c r="J41" s="78"/>
      <c r="K41" s="87">
        <f>K29+K39</f>
        <v>22886</v>
      </c>
      <c r="M41" s="2"/>
      <c r="N41" s="2"/>
      <c r="O41" s="2"/>
      <c r="P41" s="2"/>
      <c r="Q41" s="2"/>
      <c r="R41" s="2"/>
      <c r="S41" s="2"/>
    </row>
    <row r="42" spans="1:21" ht="22.15" customHeight="1" thickTop="1">
      <c r="A42" s="72"/>
      <c r="B42" s="11"/>
      <c r="E42" s="16"/>
      <c r="F42" s="17"/>
      <c r="G42" s="16"/>
      <c r="H42" s="17"/>
      <c r="I42" s="16"/>
      <c r="J42" s="16"/>
      <c r="K42" s="16"/>
      <c r="M42" s="2"/>
      <c r="N42" s="2"/>
      <c r="O42" s="2"/>
      <c r="P42" s="2"/>
      <c r="Q42" s="2"/>
      <c r="R42" s="2"/>
      <c r="S42" s="2"/>
    </row>
    <row r="43" spans="1:21" s="18" customFormat="1" ht="22.15" customHeight="1">
      <c r="A43" s="22" t="s">
        <v>30</v>
      </c>
      <c r="C43" s="59"/>
      <c r="E43" s="19"/>
      <c r="G43" s="19"/>
      <c r="I43" s="19"/>
      <c r="J43" s="19"/>
      <c r="K43" s="19"/>
      <c r="M43" s="2"/>
      <c r="N43" s="2"/>
      <c r="O43" s="2"/>
      <c r="P43" s="2"/>
      <c r="Q43" s="2"/>
      <c r="R43" s="2"/>
      <c r="S43" s="2"/>
    </row>
    <row r="44" spans="1:21" ht="22.15" customHeight="1">
      <c r="K44" s="13" t="s">
        <v>58</v>
      </c>
      <c r="M44" s="2"/>
      <c r="N44" s="2"/>
      <c r="O44" s="2"/>
      <c r="P44" s="2"/>
      <c r="Q44" s="2"/>
      <c r="R44" s="2"/>
      <c r="S44" s="2"/>
    </row>
    <row r="45" spans="1:21" ht="22.15" customHeight="1">
      <c r="A45" s="15" t="s">
        <v>0</v>
      </c>
      <c r="B45" s="70"/>
      <c r="M45" s="2"/>
      <c r="N45" s="2"/>
      <c r="O45" s="2"/>
      <c r="P45" s="2"/>
      <c r="Q45" s="2"/>
      <c r="R45" s="2"/>
      <c r="S45" s="2"/>
    </row>
    <row r="46" spans="1:21" ht="22.15" customHeight="1">
      <c r="A46" s="15" t="s">
        <v>83</v>
      </c>
      <c r="B46" s="70"/>
      <c r="M46" s="2"/>
      <c r="N46" s="2"/>
      <c r="O46" s="2"/>
      <c r="P46" s="2"/>
      <c r="Q46" s="2"/>
      <c r="R46" s="2"/>
      <c r="S46" s="2"/>
    </row>
    <row r="47" spans="1:21" ht="22.15" customHeight="1">
      <c r="A47" s="12" t="s">
        <v>152</v>
      </c>
      <c r="B47" s="70"/>
      <c r="M47" s="2"/>
      <c r="N47" s="2"/>
      <c r="O47" s="2"/>
      <c r="P47" s="2"/>
      <c r="Q47" s="2"/>
      <c r="R47" s="2"/>
      <c r="S47" s="2"/>
    </row>
    <row r="48" spans="1:21" ht="22.15" customHeight="1">
      <c r="B48" s="11"/>
      <c r="K48" s="71" t="s">
        <v>60</v>
      </c>
      <c r="M48" s="2"/>
      <c r="N48" s="2"/>
      <c r="O48" s="2"/>
      <c r="P48" s="2"/>
      <c r="Q48" s="2"/>
      <c r="R48" s="2"/>
      <c r="S48" s="2"/>
    </row>
    <row r="49" spans="1:19" ht="22.15" customHeight="1">
      <c r="B49" s="70"/>
      <c r="E49" s="104" t="s">
        <v>3</v>
      </c>
      <c r="F49" s="104"/>
      <c r="G49" s="104"/>
      <c r="H49" s="13"/>
      <c r="I49" s="104" t="s">
        <v>4</v>
      </c>
      <c r="J49" s="104"/>
      <c r="K49" s="104"/>
      <c r="M49" s="2"/>
      <c r="N49" s="2"/>
      <c r="O49" s="2"/>
      <c r="P49" s="2"/>
      <c r="Q49" s="2"/>
      <c r="R49" s="2"/>
      <c r="S49" s="2"/>
    </row>
    <row r="50" spans="1:19" ht="22.15" customHeight="1">
      <c r="B50" s="11"/>
      <c r="C50" s="14"/>
      <c r="E50" s="23">
        <v>2569</v>
      </c>
      <c r="F50" s="24"/>
      <c r="G50" s="23">
        <v>2568</v>
      </c>
      <c r="H50" s="25"/>
      <c r="I50" s="23">
        <v>2569</v>
      </c>
      <c r="J50" s="24"/>
      <c r="K50" s="23">
        <v>2568</v>
      </c>
      <c r="M50" s="2"/>
      <c r="N50" s="2"/>
      <c r="O50" s="2"/>
      <c r="P50" s="2"/>
      <c r="Q50" s="2"/>
      <c r="R50" s="2"/>
      <c r="S50" s="2"/>
    </row>
    <row r="51" spans="1:19" ht="22.15" customHeight="1">
      <c r="A51" s="75" t="s">
        <v>84</v>
      </c>
      <c r="B51" s="11"/>
      <c r="C51" s="85"/>
      <c r="D51" s="86"/>
      <c r="E51" s="88"/>
      <c r="F51" s="83"/>
      <c r="G51" s="88"/>
      <c r="H51" s="89"/>
      <c r="I51" s="88"/>
      <c r="J51" s="78"/>
      <c r="K51" s="88"/>
      <c r="M51" s="2"/>
      <c r="N51" s="2"/>
      <c r="O51" s="2"/>
      <c r="P51" s="2"/>
      <c r="Q51" s="2"/>
      <c r="R51" s="2"/>
      <c r="S51" s="2"/>
    </row>
    <row r="52" spans="1:19" ht="22.15" customHeight="1" thickBot="1">
      <c r="A52" s="90" t="s">
        <v>85</v>
      </c>
      <c r="B52" s="11"/>
      <c r="C52" s="85"/>
      <c r="D52" s="86"/>
      <c r="E52" s="83">
        <f>E29-E53</f>
        <v>-7157</v>
      </c>
      <c r="F52" s="83"/>
      <c r="G52" s="83">
        <f>G29-G53</f>
        <v>23808</v>
      </c>
      <c r="H52" s="89"/>
      <c r="I52" s="87">
        <f>I29</f>
        <v>-9475</v>
      </c>
      <c r="J52" s="78"/>
      <c r="K52" s="87">
        <f>K29</f>
        <v>23030</v>
      </c>
      <c r="M52" s="2"/>
      <c r="N52" s="2"/>
      <c r="O52" s="2"/>
      <c r="P52" s="2"/>
      <c r="Q52" s="2"/>
      <c r="R52" s="2"/>
      <c r="S52" s="2"/>
    </row>
    <row r="53" spans="1:19" ht="22.15" customHeight="1" thickTop="1">
      <c r="A53" s="90" t="s">
        <v>86</v>
      </c>
      <c r="B53" s="11"/>
      <c r="C53" s="85"/>
      <c r="D53" s="86"/>
      <c r="E53" s="83">
        <v>1097</v>
      </c>
      <c r="F53" s="83"/>
      <c r="G53" s="83">
        <v>-248</v>
      </c>
      <c r="H53" s="89"/>
      <c r="I53" s="88"/>
      <c r="J53" s="78"/>
      <c r="K53" s="88"/>
      <c r="M53" s="2"/>
      <c r="N53" s="2"/>
      <c r="O53" s="2"/>
      <c r="P53" s="2"/>
      <c r="Q53" s="2"/>
      <c r="R53" s="2"/>
      <c r="S53" s="2"/>
    </row>
    <row r="54" spans="1:19" ht="22.15" customHeight="1" thickBot="1">
      <c r="A54" s="75"/>
      <c r="B54" s="11"/>
      <c r="C54" s="85"/>
      <c r="D54" s="86"/>
      <c r="E54" s="91">
        <f>SUM(E52:E53)</f>
        <v>-6060</v>
      </c>
      <c r="F54" s="83"/>
      <c r="G54" s="91">
        <f>SUM(G52:G53)</f>
        <v>23560</v>
      </c>
      <c r="H54" s="89"/>
      <c r="I54" s="88"/>
      <c r="J54" s="78"/>
      <c r="K54" s="88"/>
      <c r="M54" s="2"/>
      <c r="N54" s="2"/>
      <c r="O54" s="2"/>
      <c r="P54" s="2"/>
      <c r="Q54" s="2"/>
      <c r="R54" s="2"/>
      <c r="S54" s="2"/>
    </row>
    <row r="55" spans="1:19" ht="22.15" customHeight="1" thickTop="1">
      <c r="A55" s="75"/>
      <c r="B55" s="11"/>
      <c r="C55" s="85"/>
      <c r="D55" s="86"/>
      <c r="E55" s="83"/>
      <c r="F55" s="83"/>
      <c r="G55" s="83"/>
      <c r="H55" s="89"/>
      <c r="I55" s="88"/>
      <c r="J55" s="78"/>
      <c r="K55" s="88"/>
      <c r="M55" s="2"/>
      <c r="N55" s="2"/>
      <c r="O55" s="2"/>
      <c r="P55" s="2"/>
      <c r="Q55" s="2"/>
      <c r="R55" s="2"/>
      <c r="S55" s="2"/>
    </row>
    <row r="56" spans="1:19" ht="22.15" customHeight="1">
      <c r="A56" s="75" t="s">
        <v>87</v>
      </c>
      <c r="B56" s="11"/>
      <c r="C56" s="85"/>
      <c r="D56" s="86"/>
      <c r="E56" s="83"/>
      <c r="F56" s="83"/>
      <c r="G56" s="83"/>
      <c r="H56" s="89"/>
      <c r="I56" s="88"/>
      <c r="J56" s="78"/>
      <c r="K56" s="88"/>
      <c r="M56" s="2"/>
      <c r="N56" s="2"/>
      <c r="O56" s="2"/>
      <c r="P56" s="2"/>
      <c r="Q56" s="2"/>
      <c r="R56" s="2"/>
      <c r="S56" s="2"/>
    </row>
    <row r="57" spans="1:19" ht="22.15" customHeight="1" thickBot="1">
      <c r="A57" s="22" t="s">
        <v>85</v>
      </c>
      <c r="B57" s="11"/>
      <c r="C57" s="85"/>
      <c r="D57" s="86"/>
      <c r="E57" s="26">
        <f>E41-E58</f>
        <v>-3297</v>
      </c>
      <c r="F57" s="6"/>
      <c r="G57" s="26">
        <f>G41-G58</f>
        <v>32880</v>
      </c>
      <c r="H57" s="89"/>
      <c r="I57" s="87">
        <f>I41</f>
        <v>-9466</v>
      </c>
      <c r="J57" s="78"/>
      <c r="K57" s="87">
        <f>K41</f>
        <v>22886</v>
      </c>
      <c r="M57" s="2"/>
      <c r="N57" s="2"/>
      <c r="O57" s="2"/>
      <c r="P57" s="2"/>
      <c r="Q57" s="2"/>
      <c r="R57" s="2"/>
      <c r="S57" s="2"/>
    </row>
    <row r="58" spans="1:19" ht="22.15" customHeight="1" thickTop="1">
      <c r="A58" s="22" t="s">
        <v>86</v>
      </c>
      <c r="B58" s="11"/>
      <c r="C58" s="85"/>
      <c r="D58" s="86"/>
      <c r="E58" s="20">
        <f>E53</f>
        <v>1097</v>
      </c>
      <c r="F58" s="6"/>
      <c r="G58" s="20">
        <f>G53</f>
        <v>-248</v>
      </c>
      <c r="H58" s="89"/>
      <c r="I58" s="88"/>
      <c r="J58" s="78"/>
      <c r="K58" s="88"/>
      <c r="M58" s="2"/>
      <c r="N58" s="2"/>
      <c r="O58" s="2"/>
      <c r="P58" s="2"/>
      <c r="Q58" s="2"/>
      <c r="R58" s="2"/>
      <c r="S58" s="2"/>
    </row>
    <row r="59" spans="1:19" ht="22.15" customHeight="1" thickBot="1">
      <c r="A59" s="75"/>
      <c r="B59" s="11"/>
      <c r="C59" s="85"/>
      <c r="D59" s="86"/>
      <c r="E59" s="7">
        <f>SUM(E57:E58)</f>
        <v>-2200</v>
      </c>
      <c r="F59" s="6"/>
      <c r="G59" s="7">
        <f>SUM(G57:G58)</f>
        <v>32632</v>
      </c>
      <c r="H59" s="89"/>
      <c r="I59" s="88"/>
      <c r="J59" s="78"/>
      <c r="K59" s="88"/>
      <c r="M59" s="2"/>
      <c r="N59" s="2"/>
      <c r="O59" s="2"/>
      <c r="P59" s="2"/>
      <c r="Q59" s="2"/>
      <c r="R59" s="2"/>
      <c r="S59" s="2"/>
    </row>
    <row r="60" spans="1:19" ht="22.15" customHeight="1" thickTop="1">
      <c r="A60" s="75"/>
      <c r="B60" s="11"/>
      <c r="C60" s="85"/>
      <c r="D60" s="86"/>
      <c r="E60" s="4"/>
      <c r="F60" s="3"/>
      <c r="G60" s="4"/>
      <c r="H60" s="92"/>
      <c r="I60" s="93"/>
      <c r="J60" s="94"/>
      <c r="K60" s="93"/>
      <c r="M60" s="2"/>
      <c r="N60" s="2"/>
      <c r="O60" s="2"/>
      <c r="P60" s="2"/>
      <c r="Q60" s="2"/>
      <c r="R60" s="2"/>
      <c r="S60" s="2"/>
    </row>
    <row r="61" spans="1:19" s="18" customFormat="1" ht="22.15" customHeight="1">
      <c r="A61" s="12" t="s">
        <v>88</v>
      </c>
      <c r="C61" s="95"/>
      <c r="E61" s="96"/>
      <c r="G61" s="19"/>
      <c r="I61" s="19"/>
      <c r="J61" s="19"/>
      <c r="K61" s="19"/>
      <c r="M61" s="2"/>
      <c r="N61" s="2"/>
      <c r="O61" s="2"/>
      <c r="P61" s="2"/>
      <c r="Q61" s="2"/>
      <c r="R61" s="2"/>
      <c r="S61" s="2"/>
    </row>
    <row r="62" spans="1:19" s="18" customFormat="1" ht="22.15" customHeight="1" thickBot="1">
      <c r="A62" s="97" t="s">
        <v>89</v>
      </c>
      <c r="B62" s="98"/>
      <c r="C62" s="95"/>
      <c r="E62" s="99">
        <f>ROUND(E52/596748900*1000,2)</f>
        <v>-0.01</v>
      </c>
      <c r="F62" s="100"/>
      <c r="G62" s="99">
        <f>ROUND(G52/596748900*1000,2)</f>
        <v>0.04</v>
      </c>
      <c r="H62" s="100"/>
      <c r="I62" s="99">
        <f>ROUND(I52/596748900*1000,2)</f>
        <v>-0.02</v>
      </c>
      <c r="J62" s="101"/>
      <c r="K62" s="99">
        <f>ROUND(K52/596748900*1000,2)</f>
        <v>0.04</v>
      </c>
      <c r="M62" s="2"/>
      <c r="N62" s="2"/>
      <c r="O62" s="2"/>
      <c r="P62" s="2"/>
      <c r="Q62" s="2"/>
      <c r="R62" s="2"/>
      <c r="S62" s="2"/>
    </row>
    <row r="63" spans="1:19" s="18" customFormat="1" ht="22.15" customHeight="1" thickTop="1">
      <c r="A63" s="90"/>
      <c r="B63" s="98"/>
      <c r="C63" s="22"/>
      <c r="E63" s="19"/>
      <c r="G63" s="19"/>
      <c r="I63" s="19"/>
      <c r="J63" s="19"/>
      <c r="K63" s="19"/>
      <c r="O63" s="59"/>
      <c r="P63" s="19"/>
      <c r="Q63" s="19"/>
    </row>
    <row r="64" spans="1:19" s="18" customFormat="1" ht="22.15" customHeight="1">
      <c r="A64" s="22" t="s">
        <v>30</v>
      </c>
      <c r="C64" s="59"/>
      <c r="E64" s="19"/>
      <c r="G64" s="19"/>
      <c r="I64" s="19"/>
      <c r="J64" s="19"/>
      <c r="K64" s="19"/>
      <c r="N64" s="102"/>
      <c r="O64" s="2"/>
      <c r="P64" s="2"/>
      <c r="Q64" s="11"/>
    </row>
    <row r="65" spans="9:17" ht="22.15" customHeight="1">
      <c r="N65" s="2"/>
      <c r="O65" s="103"/>
      <c r="Q65" s="18"/>
    </row>
    <row r="66" spans="9:17" ht="22.15" customHeight="1">
      <c r="I66" s="100"/>
    </row>
    <row r="68" spans="9:17" ht="22.15" customHeight="1">
      <c r="O68" s="2"/>
      <c r="P68" s="2"/>
    </row>
    <row r="69" spans="9:17" ht="22.15" customHeight="1">
      <c r="O69" s="2"/>
    </row>
    <row r="70" spans="9:17" ht="22.15" customHeight="1">
      <c r="O70" s="2"/>
      <c r="P70" s="2"/>
    </row>
    <row r="71" spans="9:17" ht="22.15" customHeight="1">
      <c r="O71" s="2"/>
      <c r="P71" s="2"/>
    </row>
    <row r="72" spans="9:17" ht="22.15" customHeight="1">
      <c r="O72" s="2"/>
      <c r="P72" s="2"/>
    </row>
    <row r="73" spans="9:17" ht="22.15" customHeight="1">
      <c r="O73" s="2"/>
      <c r="P73" s="2"/>
    </row>
    <row r="76" spans="9:17" ht="22.15" customHeight="1">
      <c r="N76" s="2"/>
    </row>
  </sheetData>
  <mergeCells count="4">
    <mergeCell ref="I6:K6"/>
    <mergeCell ref="E6:G6"/>
    <mergeCell ref="E49:G49"/>
    <mergeCell ref="I49:K49"/>
  </mergeCells>
  <pageMargins left="0.78740157480314965" right="0.31496062992125984" top="0.78740157480314965" bottom="0.19685039370078741" header="0.31496062992125984" footer="0.31496062992125984"/>
  <pageSetup paperSize="9" scale="80" fitToHeight="5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50"/>
  <sheetViews>
    <sheetView showGridLines="0" view="pageBreakPreview" zoomScale="85" zoomScaleNormal="85" zoomScaleSheetLayoutView="85" workbookViewId="0"/>
  </sheetViews>
  <sheetFormatPr defaultColWidth="9.28515625" defaultRowHeight="23.1" customHeight="1"/>
  <cols>
    <col min="1" max="1" width="9.28515625" style="27"/>
    <col min="2" max="2" width="18.7109375" style="27" customWidth="1"/>
    <col min="3" max="3" width="3.28515625" style="27" customWidth="1"/>
    <col min="4" max="4" width="1.5703125" style="27" customWidth="1"/>
    <col min="5" max="5" width="16.42578125" style="27" customWidth="1"/>
    <col min="6" max="6" width="1.42578125" style="27" customWidth="1"/>
    <col min="7" max="7" width="16.42578125" style="27" customWidth="1"/>
    <col min="8" max="8" width="1.42578125" style="27" customWidth="1"/>
    <col min="9" max="9" width="16.42578125" style="27" customWidth="1"/>
    <col min="10" max="10" width="1.42578125" style="27" customWidth="1"/>
    <col min="11" max="11" width="16.42578125" style="27" customWidth="1"/>
    <col min="12" max="12" width="1.42578125" style="27" customWidth="1"/>
    <col min="13" max="13" width="16.42578125" style="27" customWidth="1"/>
    <col min="14" max="14" width="1.42578125" style="27" customWidth="1"/>
    <col min="15" max="15" width="17" style="27" customWidth="1"/>
    <col min="16" max="16" width="1.42578125" style="27" customWidth="1"/>
    <col min="17" max="17" width="17" style="27" customWidth="1"/>
    <col min="18" max="18" width="1.42578125" style="27" customWidth="1"/>
    <col min="19" max="19" width="16.5703125" style="27" customWidth="1"/>
    <col min="20" max="20" width="1.42578125" style="27" customWidth="1"/>
    <col min="21" max="21" width="16.5703125" style="27" customWidth="1"/>
    <col min="22" max="22" width="1.42578125" style="27" customWidth="1"/>
    <col min="23" max="23" width="16.5703125" style="27" customWidth="1"/>
    <col min="24" max="24" width="1.7109375" style="27" hidden="1" customWidth="1"/>
    <col min="25" max="25" width="9.28515625" style="27"/>
    <col min="26" max="27" width="10.5703125" style="27" bestFit="1" customWidth="1"/>
    <col min="28" max="16384" width="9.28515625" style="27"/>
  </cols>
  <sheetData>
    <row r="1" spans="1:23" ht="23.1" customHeight="1">
      <c r="W1" s="28" t="s">
        <v>58</v>
      </c>
    </row>
    <row r="2" spans="1:23" ht="23.1" customHeight="1">
      <c r="A2" s="108" t="str">
        <f>BS!A1</f>
        <v>บริษัท ไทยคูน เวิลด์ไวด์ กรุ๊ป (ประเทศไทย) จำกัด (มหาชน) และบริษัทย่อย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</row>
    <row r="3" spans="1:23" ht="23.1" customHeight="1">
      <c r="A3" s="108" t="s">
        <v>90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</row>
    <row r="4" spans="1:23" ht="23.1" customHeight="1">
      <c r="A4" s="108" t="s">
        <v>152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</row>
    <row r="5" spans="1:23" ht="23.1" customHeight="1">
      <c r="A5" s="109" t="s">
        <v>2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</row>
    <row r="6" spans="1:23" s="29" customFormat="1" ht="23.1" customHeight="1">
      <c r="E6" s="110" t="s">
        <v>3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</row>
    <row r="7" spans="1:23" s="29" customFormat="1" ht="23.1" customHeight="1">
      <c r="E7" s="111" t="s">
        <v>53</v>
      </c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47"/>
      <c r="U7" s="47"/>
      <c r="V7" s="47"/>
      <c r="W7" s="47"/>
    </row>
    <row r="8" spans="1:23" s="29" customFormat="1" ht="23.1" customHeight="1">
      <c r="E8" s="30"/>
      <c r="G8" s="30"/>
      <c r="L8" s="30"/>
      <c r="M8" s="111" t="s">
        <v>52</v>
      </c>
      <c r="N8" s="111"/>
      <c r="O8" s="111"/>
      <c r="P8" s="111"/>
      <c r="Q8" s="27"/>
      <c r="R8" s="27"/>
      <c r="S8" s="27"/>
      <c r="U8" s="48" t="s">
        <v>91</v>
      </c>
      <c r="V8" s="30"/>
      <c r="W8" s="30"/>
    </row>
    <row r="9" spans="1:23" s="29" customFormat="1" ht="23.1" customHeight="1">
      <c r="E9" s="30"/>
      <c r="G9" s="30" t="s">
        <v>157</v>
      </c>
      <c r="I9" s="107" t="s">
        <v>49</v>
      </c>
      <c r="J9" s="107"/>
      <c r="K9" s="107"/>
      <c r="L9" s="30"/>
      <c r="M9" s="111" t="s">
        <v>92</v>
      </c>
      <c r="N9" s="111"/>
      <c r="O9" s="111"/>
      <c r="P9" s="111"/>
      <c r="U9" s="48" t="s">
        <v>93</v>
      </c>
      <c r="V9" s="30"/>
      <c r="W9" s="30"/>
    </row>
    <row r="10" spans="1:23" s="29" customFormat="1" ht="22.5" customHeight="1">
      <c r="G10" s="29" t="s">
        <v>158</v>
      </c>
      <c r="L10" s="30"/>
      <c r="M10" s="49"/>
      <c r="O10" s="29" t="s">
        <v>94</v>
      </c>
      <c r="P10" s="30"/>
      <c r="Q10" s="49" t="s">
        <v>95</v>
      </c>
      <c r="S10" s="29" t="s">
        <v>95</v>
      </c>
      <c r="U10" s="48" t="s">
        <v>96</v>
      </c>
    </row>
    <row r="11" spans="1:23" s="29" customFormat="1" ht="23.1" customHeight="1">
      <c r="E11" s="30" t="s">
        <v>45</v>
      </c>
      <c r="F11" s="30"/>
      <c r="G11" s="30" t="s">
        <v>159</v>
      </c>
      <c r="H11" s="30"/>
      <c r="I11" s="30" t="s">
        <v>97</v>
      </c>
      <c r="J11" s="30"/>
      <c r="K11" s="30" t="s">
        <v>98</v>
      </c>
      <c r="L11" s="30"/>
      <c r="O11" s="49" t="s">
        <v>99</v>
      </c>
      <c r="P11" s="30"/>
      <c r="Q11" s="29" t="s">
        <v>100</v>
      </c>
      <c r="S11" s="29" t="s">
        <v>44</v>
      </c>
      <c r="U11" s="48" t="s">
        <v>101</v>
      </c>
      <c r="W11" s="30" t="s">
        <v>95</v>
      </c>
    </row>
    <row r="12" spans="1:23" s="29" customFormat="1" ht="23.1" customHeight="1">
      <c r="E12" s="31" t="s">
        <v>102</v>
      </c>
      <c r="F12" s="30"/>
      <c r="G12" s="31" t="s">
        <v>160</v>
      </c>
      <c r="H12" s="30"/>
      <c r="I12" s="31" t="s">
        <v>103</v>
      </c>
      <c r="J12" s="30"/>
      <c r="K12" s="31" t="s">
        <v>104</v>
      </c>
      <c r="L12" s="30"/>
      <c r="M12" s="32" t="s">
        <v>105</v>
      </c>
      <c r="O12" s="32" t="s">
        <v>22</v>
      </c>
      <c r="P12" s="30"/>
      <c r="Q12" s="32" t="s">
        <v>106</v>
      </c>
      <c r="S12" s="32" t="s">
        <v>107</v>
      </c>
      <c r="U12" s="50" t="s">
        <v>108</v>
      </c>
      <c r="W12" s="31" t="s">
        <v>44</v>
      </c>
    </row>
    <row r="13" spans="1:23" ht="23.1" customHeight="1">
      <c r="A13" s="33" t="s">
        <v>109</v>
      </c>
      <c r="C13" s="34"/>
      <c r="E13" s="35">
        <v>4475617</v>
      </c>
      <c r="F13" s="35"/>
      <c r="G13" s="35">
        <v>0</v>
      </c>
      <c r="H13" s="35"/>
      <c r="I13" s="35">
        <v>9800</v>
      </c>
      <c r="J13" s="35"/>
      <c r="K13" s="35">
        <v>-120672</v>
      </c>
      <c r="L13" s="35"/>
      <c r="M13" s="35">
        <v>-495534</v>
      </c>
      <c r="N13" s="35"/>
      <c r="O13" s="35">
        <v>-10543</v>
      </c>
      <c r="P13" s="35"/>
      <c r="Q13" s="35">
        <f>SUM(M13:P13)</f>
        <v>-506077</v>
      </c>
      <c r="R13" s="35"/>
      <c r="S13" s="35">
        <f>SUM(E13:L13,Q13)</f>
        <v>3858668</v>
      </c>
      <c r="T13" s="35"/>
      <c r="U13" s="26">
        <v>342343</v>
      </c>
      <c r="V13" s="36"/>
      <c r="W13" s="35">
        <f>SUM(S13:U13)</f>
        <v>4201011</v>
      </c>
    </row>
    <row r="14" spans="1:23" ht="23.1" customHeight="1">
      <c r="A14" s="27" t="s">
        <v>74</v>
      </c>
      <c r="C14" s="34"/>
      <c r="E14" s="26">
        <v>0</v>
      </c>
      <c r="F14" s="26"/>
      <c r="G14" s="26">
        <v>0</v>
      </c>
      <c r="H14" s="26"/>
      <c r="I14" s="26">
        <v>0</v>
      </c>
      <c r="J14" s="26"/>
      <c r="K14" s="35">
        <f>PL!G52</f>
        <v>23808</v>
      </c>
      <c r="L14" s="35"/>
      <c r="M14" s="26">
        <v>0</v>
      </c>
      <c r="N14" s="35"/>
      <c r="O14" s="26">
        <v>0</v>
      </c>
      <c r="P14" s="35"/>
      <c r="Q14" s="35">
        <f>SUM(M14:P14)</f>
        <v>0</v>
      </c>
      <c r="R14" s="35"/>
      <c r="S14" s="35">
        <f>SUM(E14:P14)</f>
        <v>23808</v>
      </c>
      <c r="T14" s="35"/>
      <c r="U14" s="35">
        <f>PL!G53</f>
        <v>-248</v>
      </c>
      <c r="V14" s="36"/>
      <c r="W14" s="35">
        <f t="shared" ref="W14:W15" si="0">SUM(S14:U14)</f>
        <v>23560</v>
      </c>
    </row>
    <row r="15" spans="1:23" ht="23.1" customHeight="1">
      <c r="A15" s="27" t="s">
        <v>81</v>
      </c>
      <c r="C15" s="34"/>
      <c r="E15" s="37">
        <v>0</v>
      </c>
      <c r="F15" s="26"/>
      <c r="G15" s="37">
        <v>0</v>
      </c>
      <c r="H15" s="26"/>
      <c r="I15" s="37">
        <v>0</v>
      </c>
      <c r="J15" s="26"/>
      <c r="K15" s="37">
        <v>0</v>
      </c>
      <c r="L15" s="35"/>
      <c r="M15" s="37">
        <f>PL!G38</f>
        <v>-144</v>
      </c>
      <c r="N15" s="35"/>
      <c r="O15" s="37">
        <f>PL!G34</f>
        <v>9216</v>
      </c>
      <c r="P15" s="35"/>
      <c r="Q15" s="38">
        <f>SUM(M15:P15)</f>
        <v>9072</v>
      </c>
      <c r="R15" s="35"/>
      <c r="S15" s="38">
        <f>SUM(E15:P15)</f>
        <v>9072</v>
      </c>
      <c r="T15" s="35"/>
      <c r="U15" s="37">
        <v>0</v>
      </c>
      <c r="V15" s="36"/>
      <c r="W15" s="38">
        <f t="shared" si="0"/>
        <v>9072</v>
      </c>
    </row>
    <row r="16" spans="1:23" ht="23.1" customHeight="1">
      <c r="A16" s="51" t="s">
        <v>82</v>
      </c>
      <c r="C16" s="34"/>
      <c r="E16" s="26">
        <f>SUM(E14:E15)</f>
        <v>0</v>
      </c>
      <c r="F16" s="26"/>
      <c r="G16" s="26">
        <f>SUM(G14:G15)</f>
        <v>0</v>
      </c>
      <c r="H16" s="26"/>
      <c r="I16" s="26">
        <f>SUM(I14:I15)</f>
        <v>0</v>
      </c>
      <c r="J16" s="26"/>
      <c r="K16" s="26">
        <f>SUM(K14:K15)</f>
        <v>23808</v>
      </c>
      <c r="L16" s="35"/>
      <c r="M16" s="26">
        <f>SUM(M14:M15)</f>
        <v>-144</v>
      </c>
      <c r="N16" s="26"/>
      <c r="O16" s="26">
        <f>SUM(O14:O15)</f>
        <v>9216</v>
      </c>
      <c r="P16" s="35"/>
      <c r="Q16" s="26">
        <f>SUM(Q14:Q15)</f>
        <v>9072</v>
      </c>
      <c r="R16" s="26"/>
      <c r="S16" s="26">
        <f>SUM(S14:S15)</f>
        <v>32880</v>
      </c>
      <c r="T16" s="26"/>
      <c r="U16" s="26">
        <f>SUM(U14:U15)</f>
        <v>-248</v>
      </c>
      <c r="V16" s="36"/>
      <c r="W16" s="35">
        <f>SUM(S16:U16)</f>
        <v>32632</v>
      </c>
    </row>
    <row r="17" spans="1:23" ht="23.1" customHeight="1" thickBot="1">
      <c r="A17" s="33" t="s">
        <v>149</v>
      </c>
      <c r="E17" s="39">
        <f>SUM(E13,E16:E16)</f>
        <v>4475617</v>
      </c>
      <c r="F17" s="36"/>
      <c r="G17" s="39">
        <f>SUM(G13,G16:G16)</f>
        <v>0</v>
      </c>
      <c r="H17" s="36"/>
      <c r="I17" s="39">
        <f>SUM(I13,I16:I16)</f>
        <v>9800</v>
      </c>
      <c r="J17" s="35"/>
      <c r="K17" s="39">
        <f>SUM(K13,K16:K16)</f>
        <v>-96864</v>
      </c>
      <c r="L17" s="35"/>
      <c r="M17" s="39">
        <f>SUM(M13,M16:M16)</f>
        <v>-495678</v>
      </c>
      <c r="N17" s="35"/>
      <c r="O17" s="39">
        <f>SUM(O13,O16:O16)</f>
        <v>-1327</v>
      </c>
      <c r="P17" s="35"/>
      <c r="Q17" s="39">
        <f>SUM(Q13,Q16:Q16)</f>
        <v>-497005</v>
      </c>
      <c r="R17" s="35"/>
      <c r="S17" s="39">
        <f>SUM(S13,S16:S16)</f>
        <v>3891548</v>
      </c>
      <c r="T17" s="35"/>
      <c r="U17" s="39">
        <f>SUM(U13,U16:U16)</f>
        <v>342095</v>
      </c>
      <c r="V17" s="35"/>
      <c r="W17" s="39">
        <f>SUM(W13,W16:W16)</f>
        <v>4233643</v>
      </c>
    </row>
    <row r="18" spans="1:23" ht="23.1" customHeight="1" thickTop="1">
      <c r="A18" s="33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6"/>
      <c r="W18" s="35"/>
    </row>
    <row r="19" spans="1:23" ht="23.1" customHeight="1">
      <c r="A19" s="33" t="s">
        <v>153</v>
      </c>
      <c r="E19" s="35">
        <v>4475617</v>
      </c>
      <c r="F19" s="35"/>
      <c r="G19" s="35">
        <v>1515</v>
      </c>
      <c r="H19" s="35"/>
      <c r="I19" s="35">
        <v>9800</v>
      </c>
      <c r="J19" s="35"/>
      <c r="K19" s="35">
        <v>12418</v>
      </c>
      <c r="L19" s="35"/>
      <c r="M19" s="35">
        <v>-495585</v>
      </c>
      <c r="N19" s="35"/>
      <c r="O19" s="35">
        <v>-3267</v>
      </c>
      <c r="P19" s="35"/>
      <c r="Q19" s="35">
        <f>SUM(M19:P19)</f>
        <v>-498852</v>
      </c>
      <c r="R19" s="35"/>
      <c r="S19" s="35">
        <f>SUM(E19:L19,Q19)</f>
        <v>4000498</v>
      </c>
      <c r="T19" s="35"/>
      <c r="U19" s="35">
        <v>399640</v>
      </c>
      <c r="V19" s="36"/>
      <c r="W19" s="35">
        <f>SUM(S19:U19)</f>
        <v>4400138</v>
      </c>
    </row>
    <row r="20" spans="1:23" ht="23.1" customHeight="1">
      <c r="A20" s="27" t="s">
        <v>74</v>
      </c>
      <c r="C20" s="34"/>
      <c r="E20" s="26">
        <v>0</v>
      </c>
      <c r="F20" s="26"/>
      <c r="G20" s="26">
        <v>0</v>
      </c>
      <c r="H20" s="26"/>
      <c r="I20" s="26">
        <v>0</v>
      </c>
      <c r="J20" s="26"/>
      <c r="K20" s="35">
        <f>PL!E52</f>
        <v>-7157</v>
      </c>
      <c r="L20" s="35"/>
      <c r="M20" s="26">
        <v>0</v>
      </c>
      <c r="N20" s="35"/>
      <c r="O20" s="26">
        <v>0</v>
      </c>
      <c r="P20" s="35"/>
      <c r="Q20" s="35">
        <f>SUM(M20:P20)</f>
        <v>0</v>
      </c>
      <c r="R20" s="35"/>
      <c r="S20" s="35">
        <f>SUM(E20:L20,Q20)</f>
        <v>-7157</v>
      </c>
      <c r="T20" s="35"/>
      <c r="U20" s="35">
        <f>PL!E53</f>
        <v>1097</v>
      </c>
      <c r="V20" s="36"/>
      <c r="W20" s="35">
        <f t="shared" ref="W20:W21" si="1">SUM(S20:U20)</f>
        <v>-6060</v>
      </c>
    </row>
    <row r="21" spans="1:23" ht="23.1" customHeight="1">
      <c r="A21" s="27" t="s">
        <v>81</v>
      </c>
      <c r="C21" s="34"/>
      <c r="E21" s="37">
        <v>0</v>
      </c>
      <c r="F21" s="26"/>
      <c r="G21" s="37">
        <v>0</v>
      </c>
      <c r="H21" s="26"/>
      <c r="I21" s="37">
        <v>0</v>
      </c>
      <c r="J21" s="26"/>
      <c r="K21" s="37">
        <v>0</v>
      </c>
      <c r="L21" s="35"/>
      <c r="M21" s="37">
        <f>PL!E38</f>
        <v>9</v>
      </c>
      <c r="N21" s="35"/>
      <c r="O21" s="37">
        <f>PL!E34</f>
        <v>3851</v>
      </c>
      <c r="P21" s="35"/>
      <c r="Q21" s="38">
        <f>SUM(M21:P21)</f>
        <v>3860</v>
      </c>
      <c r="R21" s="35"/>
      <c r="S21" s="38">
        <f>SUM(E21:L21,Q21)</f>
        <v>3860</v>
      </c>
      <c r="T21" s="35"/>
      <c r="U21" s="37">
        <f>PL!E53-PL!E58</f>
        <v>0</v>
      </c>
      <c r="V21" s="36"/>
      <c r="W21" s="37">
        <f t="shared" si="1"/>
        <v>3860</v>
      </c>
    </row>
    <row r="22" spans="1:23" ht="23.1" customHeight="1">
      <c r="A22" s="51" t="s">
        <v>110</v>
      </c>
      <c r="C22" s="34"/>
      <c r="E22" s="26">
        <f>SUM(E20:E21)</f>
        <v>0</v>
      </c>
      <c r="F22" s="26"/>
      <c r="G22" s="26">
        <f>SUM(G20:G21)</f>
        <v>0</v>
      </c>
      <c r="H22" s="26"/>
      <c r="I22" s="26">
        <f>SUM(I20:I21)</f>
        <v>0</v>
      </c>
      <c r="J22" s="26"/>
      <c r="K22" s="26">
        <f>SUM(K20:K21)</f>
        <v>-7157</v>
      </c>
      <c r="L22" s="35"/>
      <c r="M22" s="35">
        <f>SUM(M20:M21)</f>
        <v>9</v>
      </c>
      <c r="N22" s="35"/>
      <c r="O22" s="35">
        <f>SUM(O20:O21)</f>
        <v>3851</v>
      </c>
      <c r="P22" s="35"/>
      <c r="Q22" s="35">
        <f>SUM(Q20:Q21)</f>
        <v>3860</v>
      </c>
      <c r="R22" s="35"/>
      <c r="S22" s="35">
        <f>SUM(S20:S21)</f>
        <v>-3297</v>
      </c>
      <c r="T22" s="35"/>
      <c r="U22" s="35">
        <f>SUM(U20:U21)</f>
        <v>1097</v>
      </c>
      <c r="V22" s="36"/>
      <c r="W22" s="35">
        <f>SUM(W20:W21)</f>
        <v>-2200</v>
      </c>
    </row>
    <row r="23" spans="1:23" ht="23.1" customHeight="1" thickBot="1">
      <c r="A23" s="33" t="s">
        <v>154</v>
      </c>
      <c r="E23" s="39">
        <f>SUM(E22,E19)</f>
        <v>4475617</v>
      </c>
      <c r="F23" s="36"/>
      <c r="G23" s="39">
        <f>SUM(G22,G19)</f>
        <v>1515</v>
      </c>
      <c r="H23" s="36"/>
      <c r="I23" s="39">
        <f>SUM(I22,I19)</f>
        <v>9800</v>
      </c>
      <c r="J23" s="35"/>
      <c r="K23" s="39">
        <f>SUM(K22,K19)</f>
        <v>5261</v>
      </c>
      <c r="L23" s="35"/>
      <c r="M23" s="39">
        <f>SUM(M22,M19)</f>
        <v>-495576</v>
      </c>
      <c r="N23" s="35"/>
      <c r="O23" s="39">
        <f>SUM(O22,O19)</f>
        <v>584</v>
      </c>
      <c r="P23" s="35"/>
      <c r="Q23" s="39">
        <f>SUM(Q22,Q19)</f>
        <v>-494992</v>
      </c>
      <c r="R23" s="35"/>
      <c r="S23" s="39">
        <f>SUM(S22,S19)</f>
        <v>3997201</v>
      </c>
      <c r="T23" s="35"/>
      <c r="U23" s="39">
        <f>SUM(U22,U19)</f>
        <v>400737</v>
      </c>
      <c r="V23" s="36"/>
      <c r="W23" s="39">
        <f>SUM(W22,W19)</f>
        <v>4397938</v>
      </c>
    </row>
    <row r="24" spans="1:23" ht="23.1" customHeight="1" thickTop="1"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>
        <f>W23-BS!E74</f>
        <v>0</v>
      </c>
    </row>
    <row r="25" spans="1:23" ht="23.1" customHeight="1">
      <c r="A25" s="27" t="s">
        <v>30</v>
      </c>
    </row>
    <row r="50" spans="9:9" ht="23.1" customHeight="1">
      <c r="I50" s="27">
        <f>ROUND(I40/596748900*1000,2)</f>
        <v>0</v>
      </c>
    </row>
  </sheetData>
  <mergeCells count="9">
    <mergeCell ref="I9:K9"/>
    <mergeCell ref="A2:W2"/>
    <mergeCell ref="A3:W3"/>
    <mergeCell ref="A4:W4"/>
    <mergeCell ref="A5:W5"/>
    <mergeCell ref="E6:W6"/>
    <mergeCell ref="E7:S7"/>
    <mergeCell ref="M8:P8"/>
    <mergeCell ref="M9:P9"/>
  </mergeCells>
  <pageMargins left="0.78740157480314965" right="0.31496062992125984" top="0.78740157480314965" bottom="0.31496062992125984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23"/>
  <sheetViews>
    <sheetView showGridLines="0" view="pageBreakPreview" zoomScale="85" zoomScaleNormal="90" zoomScaleSheetLayoutView="85" workbookViewId="0"/>
  </sheetViews>
  <sheetFormatPr defaultColWidth="9.28515625" defaultRowHeight="23.1" customHeight="1"/>
  <cols>
    <col min="1" max="2" width="9.28515625" style="27"/>
    <col min="3" max="3" width="21" style="27" customWidth="1"/>
    <col min="4" max="4" width="10.5703125" style="27" customWidth="1"/>
    <col min="5" max="5" width="17.7109375" style="27" customWidth="1"/>
    <col min="6" max="6" width="2.28515625" style="27" customWidth="1"/>
    <col min="7" max="7" width="17.7109375" style="27" customWidth="1"/>
    <col min="8" max="8" width="2.28515625" style="27" customWidth="1"/>
    <col min="9" max="9" width="17.7109375" style="27" customWidth="1"/>
    <col min="10" max="10" width="2.28515625" style="27" customWidth="1"/>
    <col min="11" max="11" width="22" style="27" bestFit="1" customWidth="1"/>
    <col min="12" max="12" width="2.28515625" style="27" customWidth="1"/>
    <col min="13" max="13" width="17.7109375" style="27" customWidth="1"/>
    <col min="14" max="14" width="1.42578125" style="27" customWidth="1"/>
    <col min="15" max="16384" width="9.28515625" style="27"/>
  </cols>
  <sheetData>
    <row r="1" spans="1:14" ht="23.1" customHeight="1">
      <c r="M1" s="28" t="s">
        <v>58</v>
      </c>
    </row>
    <row r="2" spans="1:14" ht="23.1" customHeight="1">
      <c r="A2" s="108" t="str">
        <f>BS!A1</f>
        <v>บริษัท ไทยคูน เวิลด์ไวด์ กรุ๊ป (ประเทศไทย) จำกัด (มหาชน) และบริษัทย่อย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4" ht="23.1" customHeight="1">
      <c r="A3" s="108" t="s">
        <v>111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</row>
    <row r="4" spans="1:14" ht="23.1" customHeight="1">
      <c r="A4" s="108" t="s">
        <v>152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</row>
    <row r="5" spans="1:14" ht="23.1" customHeight="1">
      <c r="A5" s="109" t="s">
        <v>2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</row>
    <row r="6" spans="1:14" ht="23.1" customHeight="1">
      <c r="A6" s="29"/>
      <c r="B6" s="29"/>
      <c r="C6" s="29"/>
      <c r="D6" s="29"/>
      <c r="E6" s="110" t="s">
        <v>4</v>
      </c>
      <c r="F6" s="110"/>
      <c r="G6" s="110"/>
      <c r="H6" s="110"/>
      <c r="I6" s="110"/>
      <c r="J6" s="110"/>
      <c r="K6" s="110"/>
      <c r="L6" s="110"/>
      <c r="M6" s="110"/>
    </row>
    <row r="7" spans="1:14" s="29" customFormat="1" ht="23.1" customHeight="1">
      <c r="J7" s="30"/>
      <c r="K7" s="29" t="s">
        <v>100</v>
      </c>
      <c r="L7" s="30"/>
      <c r="M7" s="30"/>
    </row>
    <row r="8" spans="1:14" s="29" customFormat="1" ht="23.1" customHeight="1">
      <c r="G8" s="107" t="s">
        <v>49</v>
      </c>
      <c r="H8" s="107"/>
      <c r="I8" s="107"/>
      <c r="K8" s="32" t="s">
        <v>106</v>
      </c>
      <c r="L8" s="30"/>
    </row>
    <row r="9" spans="1:14" s="29" customFormat="1" ht="23.1" customHeight="1">
      <c r="E9" s="30" t="s">
        <v>45</v>
      </c>
      <c r="F9" s="30"/>
      <c r="G9" s="30" t="s">
        <v>97</v>
      </c>
      <c r="H9" s="30"/>
      <c r="I9" s="29" t="s">
        <v>98</v>
      </c>
      <c r="K9" s="32" t="s">
        <v>92</v>
      </c>
      <c r="L9" s="30"/>
      <c r="M9" s="30" t="s">
        <v>95</v>
      </c>
    </row>
    <row r="10" spans="1:14" s="29" customFormat="1" ht="23.1" customHeight="1">
      <c r="E10" s="31" t="s">
        <v>102</v>
      </c>
      <c r="F10" s="30"/>
      <c r="G10" s="31" t="s">
        <v>103</v>
      </c>
      <c r="H10" s="30"/>
      <c r="I10" s="31" t="s">
        <v>104</v>
      </c>
      <c r="J10" s="30"/>
      <c r="K10" s="32" t="s">
        <v>105</v>
      </c>
      <c r="L10" s="30"/>
      <c r="M10" s="31" t="s">
        <v>44</v>
      </c>
    </row>
    <row r="11" spans="1:14" ht="23.1" customHeight="1">
      <c r="A11" s="33" t="s">
        <v>109</v>
      </c>
      <c r="C11" s="34"/>
      <c r="E11" s="40">
        <v>4475617</v>
      </c>
      <c r="F11" s="40"/>
      <c r="G11" s="40">
        <v>9800</v>
      </c>
      <c r="H11" s="40"/>
      <c r="I11" s="40">
        <v>-224563</v>
      </c>
      <c r="J11" s="40"/>
      <c r="K11" s="40">
        <v>-495534</v>
      </c>
      <c r="L11" s="40"/>
      <c r="M11" s="40">
        <f>SUM(E11:L11)</f>
        <v>3765320</v>
      </c>
    </row>
    <row r="12" spans="1:14" ht="23.1" customHeight="1">
      <c r="A12" s="27" t="s">
        <v>112</v>
      </c>
      <c r="C12" s="34"/>
      <c r="E12" s="26">
        <v>0</v>
      </c>
      <c r="F12" s="26"/>
      <c r="G12" s="26">
        <v>0</v>
      </c>
      <c r="H12" s="26"/>
      <c r="I12" s="35">
        <f>PL!K29</f>
        <v>23030</v>
      </c>
      <c r="J12" s="35"/>
      <c r="K12" s="35">
        <v>0</v>
      </c>
      <c r="L12" s="36"/>
      <c r="M12" s="35">
        <f>SUM(E12:L12)</f>
        <v>23030</v>
      </c>
    </row>
    <row r="13" spans="1:14" ht="23.1" customHeight="1">
      <c r="A13" s="27" t="s">
        <v>81</v>
      </c>
      <c r="C13" s="34"/>
      <c r="E13" s="37">
        <v>0</v>
      </c>
      <c r="F13" s="26"/>
      <c r="G13" s="37">
        <v>0</v>
      </c>
      <c r="H13" s="26"/>
      <c r="I13" s="38">
        <v>0</v>
      </c>
      <c r="J13" s="35"/>
      <c r="K13" s="38">
        <f>PL!K38</f>
        <v>-144</v>
      </c>
      <c r="L13" s="36"/>
      <c r="M13" s="38">
        <f>SUM(E13:L13)</f>
        <v>-144</v>
      </c>
      <c r="N13" s="41"/>
    </row>
    <row r="14" spans="1:14" ht="23.1" customHeight="1">
      <c r="A14" s="27" t="s">
        <v>82</v>
      </c>
      <c r="C14" s="34"/>
      <c r="E14" s="26">
        <f>SUM(E12:E13)</f>
        <v>0</v>
      </c>
      <c r="F14" s="26"/>
      <c r="G14" s="26">
        <f t="shared" ref="G14:M14" si="0">SUM(G12:G13)</f>
        <v>0</v>
      </c>
      <c r="H14" s="26">
        <f t="shared" si="0"/>
        <v>0</v>
      </c>
      <c r="I14" s="26">
        <f t="shared" si="0"/>
        <v>23030</v>
      </c>
      <c r="J14" s="35"/>
      <c r="K14" s="26">
        <f t="shared" si="0"/>
        <v>-144</v>
      </c>
      <c r="L14" s="36"/>
      <c r="M14" s="35">
        <f t="shared" si="0"/>
        <v>22886</v>
      </c>
    </row>
    <row r="15" spans="1:14" ht="23.1" customHeight="1" thickBot="1">
      <c r="A15" s="33" t="s">
        <v>149</v>
      </c>
      <c r="E15" s="39">
        <f>SUM(E11,E14:E14)</f>
        <v>4475617</v>
      </c>
      <c r="F15" s="35"/>
      <c r="G15" s="39">
        <f>SUM(G11,G14:G14)</f>
        <v>9800</v>
      </c>
      <c r="H15" s="35"/>
      <c r="I15" s="39">
        <f>SUM(I11,I14:I14)</f>
        <v>-201533</v>
      </c>
      <c r="J15" s="35"/>
      <c r="K15" s="39">
        <f>SUM(K11,K14:K14)</f>
        <v>-495678</v>
      </c>
      <c r="L15" s="35"/>
      <c r="M15" s="39">
        <f>SUM(M11,M14:M14)</f>
        <v>3788206</v>
      </c>
    </row>
    <row r="16" spans="1:14" ht="23.1" customHeight="1" thickTop="1">
      <c r="A16" s="1"/>
      <c r="E16" s="40"/>
      <c r="F16" s="40"/>
      <c r="G16" s="40"/>
      <c r="H16" s="40"/>
      <c r="I16" s="40"/>
      <c r="J16" s="40"/>
      <c r="K16" s="40"/>
      <c r="L16" s="40"/>
      <c r="M16" s="40"/>
    </row>
    <row r="17" spans="1:13" ht="23.1" customHeight="1">
      <c r="A17" s="33" t="s">
        <v>153</v>
      </c>
      <c r="C17" s="34"/>
      <c r="E17" s="35">
        <v>4475617</v>
      </c>
      <c r="F17" s="35"/>
      <c r="G17" s="35">
        <v>9800</v>
      </c>
      <c r="H17" s="35"/>
      <c r="I17" s="35">
        <v>-105022</v>
      </c>
      <c r="J17" s="35"/>
      <c r="K17" s="35">
        <v>-495585</v>
      </c>
      <c r="L17" s="35"/>
      <c r="M17" s="35">
        <f>SUM(E17:K17)</f>
        <v>3884810</v>
      </c>
    </row>
    <row r="18" spans="1:13" ht="23.1" customHeight="1">
      <c r="A18" s="27" t="s">
        <v>176</v>
      </c>
      <c r="C18" s="34"/>
      <c r="E18" s="26">
        <v>0</v>
      </c>
      <c r="F18" s="26"/>
      <c r="G18" s="26">
        <v>0</v>
      </c>
      <c r="H18" s="26"/>
      <c r="I18" s="35">
        <f>PL!I29</f>
        <v>-9475</v>
      </c>
      <c r="J18" s="35"/>
      <c r="K18" s="35">
        <v>0</v>
      </c>
      <c r="L18" s="36"/>
      <c r="M18" s="35">
        <f>SUM(E18:L18)</f>
        <v>-9475</v>
      </c>
    </row>
    <row r="19" spans="1:13" ht="23.1" customHeight="1">
      <c r="A19" s="27" t="s">
        <v>81</v>
      </c>
      <c r="C19" s="34"/>
      <c r="E19" s="37">
        <v>0</v>
      </c>
      <c r="F19" s="26"/>
      <c r="G19" s="37">
        <v>0</v>
      </c>
      <c r="H19" s="26"/>
      <c r="I19" s="38">
        <v>0</v>
      </c>
      <c r="J19" s="35"/>
      <c r="K19" s="38">
        <f>PL!I39</f>
        <v>9</v>
      </c>
      <c r="L19" s="36"/>
      <c r="M19" s="38">
        <f>SUM(E19:L19)</f>
        <v>9</v>
      </c>
    </row>
    <row r="20" spans="1:13" ht="23.1" customHeight="1">
      <c r="A20" s="27" t="s">
        <v>82</v>
      </c>
      <c r="C20" s="34"/>
      <c r="E20" s="26">
        <f>SUM(E18:E19)</f>
        <v>0</v>
      </c>
      <c r="F20" s="26"/>
      <c r="G20" s="26">
        <f>SUM(G18:G19)</f>
        <v>0</v>
      </c>
      <c r="H20" s="26"/>
      <c r="I20" s="35">
        <f>SUM(I18:I19)</f>
        <v>-9475</v>
      </c>
      <c r="J20" s="35"/>
      <c r="K20" s="35">
        <f>SUM(K18:K19)</f>
        <v>9</v>
      </c>
      <c r="L20" s="36"/>
      <c r="M20" s="35">
        <f>SUM(M18:M19)</f>
        <v>-9466</v>
      </c>
    </row>
    <row r="21" spans="1:13" ht="23.1" customHeight="1" thickBot="1">
      <c r="A21" s="1" t="s">
        <v>154</v>
      </c>
      <c r="E21" s="39">
        <f>SUM(E17,E20)</f>
        <v>4475617</v>
      </c>
      <c r="F21" s="35"/>
      <c r="G21" s="39">
        <f>SUM(G17,G20)</f>
        <v>9800</v>
      </c>
      <c r="H21" s="35"/>
      <c r="I21" s="39">
        <f>SUM(I17,I20)</f>
        <v>-114497</v>
      </c>
      <c r="J21" s="35"/>
      <c r="K21" s="39">
        <f>SUM(K17,K20)</f>
        <v>-495576</v>
      </c>
      <c r="L21" s="35"/>
      <c r="M21" s="39">
        <f>SUM(M17,M20)</f>
        <v>3875344</v>
      </c>
    </row>
    <row r="22" spans="1:13" ht="23.1" customHeight="1" thickTop="1">
      <c r="E22" s="41"/>
      <c r="F22" s="41"/>
      <c r="G22" s="41"/>
      <c r="H22" s="41"/>
      <c r="I22" s="41"/>
      <c r="J22" s="41"/>
      <c r="K22" s="41"/>
      <c r="L22" s="41"/>
      <c r="M22" s="41">
        <f>M21-BS!I74</f>
        <v>0</v>
      </c>
    </row>
    <row r="23" spans="1:13" ht="23.1" customHeight="1">
      <c r="A23" s="27" t="s">
        <v>30</v>
      </c>
    </row>
  </sheetData>
  <mergeCells count="6">
    <mergeCell ref="G8:I8"/>
    <mergeCell ref="A2:M2"/>
    <mergeCell ref="A3:M3"/>
    <mergeCell ref="A4:M4"/>
    <mergeCell ref="A5:M5"/>
    <mergeCell ref="E6:M6"/>
  </mergeCells>
  <pageMargins left="0.78740157480314965" right="0.31496062992125984" top="0.78740157480314965" bottom="0.31496062992125984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76"/>
  <sheetViews>
    <sheetView showGridLines="0" tabSelected="1" view="pageBreakPreview" zoomScale="81" zoomScaleNormal="100" zoomScaleSheetLayoutView="85" workbookViewId="0">
      <selection activeCell="I8" sqref="I8"/>
    </sheetView>
  </sheetViews>
  <sheetFormatPr defaultColWidth="9.28515625" defaultRowHeight="22.5" customHeight="1"/>
  <cols>
    <col min="1" max="1" width="11.28515625" style="11" customWidth="1"/>
    <col min="2" max="2" width="9.28515625" style="22"/>
    <col min="3" max="3" width="29.28515625" style="11" customWidth="1"/>
    <col min="4" max="4" width="5.7109375" style="11" customWidth="1"/>
    <col min="5" max="5" width="4.42578125" style="11" customWidth="1"/>
    <col min="6" max="6" width="0.7109375" style="11" customWidth="1"/>
    <col min="7" max="7" width="12.7109375" style="11" customWidth="1"/>
    <col min="8" max="8" width="1.28515625" style="11" customWidth="1"/>
    <col min="9" max="9" width="12.7109375" style="11" customWidth="1"/>
    <col min="10" max="10" width="1.28515625" style="11" customWidth="1"/>
    <col min="11" max="11" width="12.7109375" style="11" customWidth="1"/>
    <col min="12" max="12" width="1.28515625" style="11" customWidth="1"/>
    <col min="13" max="13" width="12.7109375" style="11" customWidth="1"/>
    <col min="14" max="14" width="1.42578125" style="11" customWidth="1"/>
    <col min="15" max="16384" width="9.28515625" style="11"/>
  </cols>
  <sheetData>
    <row r="1" spans="1:13" ht="22.5" customHeight="1">
      <c r="M1" s="13" t="s">
        <v>58</v>
      </c>
    </row>
    <row r="2" spans="1:13" ht="22.5" customHeight="1">
      <c r="A2" s="105" t="str">
        <f>BS!A1</f>
        <v>บริษัท ไทยคูน เวิลด์ไวด์ กรุ๊ป (ประเทศไทย) จำกัด (มหาชน) และบริษัทย่อย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 ht="22.5" customHeight="1">
      <c r="A3" s="105" t="s">
        <v>113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</row>
    <row r="4" spans="1:13" ht="22.5" customHeight="1">
      <c r="A4" s="105" t="s">
        <v>152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</row>
    <row r="5" spans="1:13" ht="22.5" customHeight="1">
      <c r="A5" s="106" t="s">
        <v>2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</row>
    <row r="6" spans="1:13" ht="22.5" customHeight="1">
      <c r="A6" s="13"/>
      <c r="B6" s="13"/>
      <c r="C6" s="13"/>
      <c r="D6" s="13"/>
      <c r="E6" s="13"/>
      <c r="F6" s="13"/>
      <c r="G6" s="104" t="s">
        <v>3</v>
      </c>
      <c r="H6" s="104"/>
      <c r="I6" s="104"/>
      <c r="J6" s="13"/>
      <c r="K6" s="52"/>
      <c r="L6" s="42" t="s">
        <v>4</v>
      </c>
      <c r="M6" s="52"/>
    </row>
    <row r="7" spans="1:13" ht="22.5" customHeight="1">
      <c r="B7" s="11"/>
      <c r="C7" s="14"/>
      <c r="D7" s="44"/>
      <c r="E7" s="44"/>
      <c r="F7" s="44"/>
      <c r="G7" s="23">
        <v>2569</v>
      </c>
      <c r="H7" s="24"/>
      <c r="I7" s="23">
        <v>2568</v>
      </c>
      <c r="J7" s="25"/>
      <c r="K7" s="23">
        <v>2569</v>
      </c>
      <c r="L7" s="24"/>
      <c r="M7" s="23">
        <v>2568</v>
      </c>
    </row>
    <row r="8" spans="1:13" ht="22.5" customHeight="1">
      <c r="A8" s="53" t="s">
        <v>114</v>
      </c>
      <c r="B8" s="11"/>
    </row>
    <row r="9" spans="1:13" ht="22.5" customHeight="1">
      <c r="A9" s="45" t="s">
        <v>177</v>
      </c>
      <c r="B9" s="11"/>
      <c r="G9" s="16">
        <f>PL!E27</f>
        <v>4837</v>
      </c>
      <c r="H9" s="17"/>
      <c r="I9" s="16">
        <f>PL!G27</f>
        <v>24436</v>
      </c>
      <c r="J9" s="17"/>
      <c r="K9" s="16">
        <f>PL!I27</f>
        <v>373</v>
      </c>
      <c r="L9" s="16"/>
      <c r="M9" s="16">
        <f>PL!K27</f>
        <v>23577</v>
      </c>
    </row>
    <row r="10" spans="1:13" ht="22.5" customHeight="1">
      <c r="A10" s="45" t="s">
        <v>178</v>
      </c>
      <c r="B10" s="11"/>
      <c r="G10" s="16"/>
      <c r="H10" s="17"/>
      <c r="I10" s="16"/>
      <c r="J10" s="17"/>
      <c r="K10" s="16"/>
      <c r="L10" s="16"/>
      <c r="M10" s="16"/>
    </row>
    <row r="11" spans="1:13" ht="22.5" customHeight="1">
      <c r="A11" s="45" t="s">
        <v>169</v>
      </c>
      <c r="B11" s="11"/>
      <c r="G11" s="16"/>
      <c r="H11" s="17"/>
      <c r="I11" s="16"/>
      <c r="J11" s="17"/>
      <c r="K11" s="16"/>
      <c r="L11" s="16"/>
      <c r="M11" s="16"/>
    </row>
    <row r="12" spans="1:13" ht="22.5" customHeight="1">
      <c r="A12" s="45" t="s">
        <v>115</v>
      </c>
      <c r="B12" s="11"/>
      <c r="G12" s="16">
        <v>101260</v>
      </c>
      <c r="H12" s="16"/>
      <c r="I12" s="16">
        <v>52251</v>
      </c>
      <c r="J12" s="19"/>
      <c r="K12" s="16">
        <v>92694</v>
      </c>
      <c r="L12" s="19"/>
      <c r="M12" s="16">
        <v>49753</v>
      </c>
    </row>
    <row r="13" spans="1:13" ht="22.5" customHeight="1">
      <c r="A13" s="45" t="s">
        <v>116</v>
      </c>
      <c r="B13" s="11"/>
      <c r="G13" s="16">
        <v>4987</v>
      </c>
      <c r="H13" s="16"/>
      <c r="I13" s="16">
        <v>4206</v>
      </c>
      <c r="J13" s="19"/>
      <c r="K13" s="16">
        <v>4986</v>
      </c>
      <c r="L13" s="19"/>
      <c r="M13" s="16">
        <v>4201</v>
      </c>
    </row>
    <row r="14" spans="1:13" ht="22.5" customHeight="1">
      <c r="A14" s="45" t="s">
        <v>117</v>
      </c>
      <c r="B14" s="11"/>
      <c r="G14" s="16">
        <v>-223</v>
      </c>
      <c r="H14" s="16"/>
      <c r="I14" s="16">
        <v>-270</v>
      </c>
      <c r="J14" s="19"/>
      <c r="K14" s="16">
        <v>-270</v>
      </c>
      <c r="L14" s="19"/>
      <c r="M14" s="16">
        <v>-270</v>
      </c>
    </row>
    <row r="15" spans="1:13" ht="22.5" customHeight="1">
      <c r="A15" s="45" t="s">
        <v>180</v>
      </c>
      <c r="B15" s="11"/>
      <c r="G15" s="16">
        <v>-23174</v>
      </c>
      <c r="H15" s="17"/>
      <c r="I15" s="16">
        <v>-17040</v>
      </c>
      <c r="J15" s="18"/>
      <c r="K15" s="16">
        <v>-24672</v>
      </c>
      <c r="L15" s="18"/>
      <c r="M15" s="16">
        <v>-16579</v>
      </c>
    </row>
    <row r="16" spans="1:13" ht="22.5" customHeight="1">
      <c r="A16" s="45" t="s">
        <v>179</v>
      </c>
      <c r="B16" s="11"/>
      <c r="G16" s="16">
        <v>3917</v>
      </c>
      <c r="H16" s="17"/>
      <c r="I16" s="16">
        <v>14342</v>
      </c>
      <c r="J16" s="18"/>
      <c r="K16" s="16">
        <v>2301</v>
      </c>
      <c r="L16" s="18"/>
      <c r="M16" s="16">
        <v>14342</v>
      </c>
    </row>
    <row r="17" spans="1:14" ht="22.5" customHeight="1">
      <c r="A17" s="45" t="s">
        <v>181</v>
      </c>
      <c r="B17" s="11"/>
      <c r="G17" s="16">
        <v>-10884</v>
      </c>
      <c r="H17" s="17"/>
      <c r="I17" s="16">
        <v>-1273</v>
      </c>
      <c r="J17" s="18"/>
      <c r="K17" s="16">
        <v>-10884</v>
      </c>
      <c r="L17" s="18"/>
      <c r="M17" s="16">
        <v>-1273</v>
      </c>
    </row>
    <row r="18" spans="1:14" ht="22.5" customHeight="1">
      <c r="A18" s="45" t="s">
        <v>182</v>
      </c>
      <c r="B18" s="11"/>
      <c r="G18" s="16">
        <v>-3479</v>
      </c>
      <c r="H18" s="17"/>
      <c r="I18" s="16">
        <v>-2255</v>
      </c>
      <c r="J18" s="17"/>
      <c r="K18" s="16">
        <v>0</v>
      </c>
      <c r="L18" s="16"/>
      <c r="M18" s="16">
        <v>0</v>
      </c>
    </row>
    <row r="19" spans="1:14" ht="22.5" customHeight="1">
      <c r="A19" s="45" t="s">
        <v>199</v>
      </c>
      <c r="B19" s="11"/>
      <c r="G19" s="16">
        <v>-41</v>
      </c>
      <c r="H19" s="17"/>
      <c r="I19" s="16">
        <v>604</v>
      </c>
      <c r="J19" s="17"/>
      <c r="K19" s="16">
        <v>0</v>
      </c>
      <c r="L19" s="16"/>
      <c r="M19" s="16">
        <v>0</v>
      </c>
    </row>
    <row r="20" spans="1:14" ht="22.5" customHeight="1">
      <c r="A20" s="45" t="s">
        <v>118</v>
      </c>
      <c r="B20" s="11"/>
      <c r="G20" s="16">
        <v>1057</v>
      </c>
      <c r="H20" s="17"/>
      <c r="I20" s="16">
        <v>1626</v>
      </c>
      <c r="J20" s="18"/>
      <c r="K20" s="16">
        <v>1177</v>
      </c>
      <c r="L20" s="18"/>
      <c r="M20" s="16">
        <v>1158</v>
      </c>
    </row>
    <row r="21" spans="1:14" ht="22.5" customHeight="1">
      <c r="A21" s="45" t="s">
        <v>183</v>
      </c>
      <c r="B21" s="11"/>
      <c r="G21" s="16">
        <v>-28047</v>
      </c>
      <c r="H21" s="17"/>
      <c r="I21" s="16">
        <v>-1488</v>
      </c>
      <c r="J21" s="18"/>
      <c r="K21" s="36">
        <v>-28047</v>
      </c>
      <c r="L21" s="19"/>
      <c r="M21" s="16">
        <v>-1488</v>
      </c>
    </row>
    <row r="22" spans="1:14" ht="22.5" customHeight="1">
      <c r="A22" s="45" t="s">
        <v>200</v>
      </c>
      <c r="B22" s="11"/>
      <c r="G22" s="16">
        <v>33499</v>
      </c>
      <c r="H22" s="17"/>
      <c r="I22" s="16">
        <v>-3630</v>
      </c>
      <c r="J22" s="18"/>
      <c r="K22" s="16">
        <v>33499</v>
      </c>
      <c r="L22" s="18"/>
      <c r="M22" s="16">
        <v>-3750</v>
      </c>
    </row>
    <row r="23" spans="1:14" ht="22.5" customHeight="1">
      <c r="A23" s="45" t="s">
        <v>119</v>
      </c>
      <c r="B23" s="11"/>
      <c r="G23" s="16">
        <v>-124</v>
      </c>
      <c r="H23" s="17"/>
      <c r="I23" s="16">
        <v>-225</v>
      </c>
      <c r="J23" s="18"/>
      <c r="K23" s="16">
        <v>-123</v>
      </c>
      <c r="L23" s="18"/>
      <c r="M23" s="16">
        <v>-225</v>
      </c>
    </row>
    <row r="24" spans="1:14" ht="22.5" customHeight="1">
      <c r="A24" s="45" t="s">
        <v>120</v>
      </c>
      <c r="B24" s="11"/>
      <c r="G24" s="20">
        <v>15758</v>
      </c>
      <c r="H24" s="17"/>
      <c r="I24" s="20">
        <v>11906</v>
      </c>
      <c r="J24" s="18"/>
      <c r="K24" s="20">
        <v>13512</v>
      </c>
      <c r="L24" s="18"/>
      <c r="M24" s="20">
        <v>11320</v>
      </c>
    </row>
    <row r="25" spans="1:14" ht="22.5" customHeight="1">
      <c r="A25" s="45" t="s">
        <v>121</v>
      </c>
      <c r="B25" s="11"/>
      <c r="G25" s="16"/>
      <c r="H25" s="17"/>
      <c r="I25" s="16"/>
      <c r="J25" s="17"/>
      <c r="K25" s="16"/>
      <c r="L25" s="16"/>
      <c r="M25" s="16"/>
    </row>
    <row r="26" spans="1:14" ht="22.5" customHeight="1">
      <c r="A26" s="45" t="s">
        <v>122</v>
      </c>
      <c r="B26" s="11"/>
      <c r="G26" s="16">
        <f>SUM(G9:G24)</f>
        <v>99343</v>
      </c>
      <c r="H26" s="17"/>
      <c r="I26" s="16">
        <f>SUM(I9:I24)</f>
        <v>83190</v>
      </c>
      <c r="J26" s="17"/>
      <c r="K26" s="16">
        <f>SUM(K9:K24)</f>
        <v>84546</v>
      </c>
      <c r="L26" s="16"/>
      <c r="M26" s="16">
        <f>SUM(M9:M24)</f>
        <v>80766</v>
      </c>
    </row>
    <row r="27" spans="1:14" ht="22.5" customHeight="1">
      <c r="A27" s="45" t="s">
        <v>123</v>
      </c>
      <c r="B27" s="11"/>
      <c r="G27" s="16"/>
      <c r="H27" s="17"/>
      <c r="I27" s="16"/>
      <c r="J27" s="17"/>
      <c r="K27" s="16"/>
      <c r="L27" s="16"/>
      <c r="M27" s="16"/>
    </row>
    <row r="28" spans="1:14" ht="22.5" customHeight="1">
      <c r="A28" s="45" t="s">
        <v>124</v>
      </c>
      <c r="B28" s="11"/>
      <c r="G28" s="16">
        <v>-198949</v>
      </c>
      <c r="H28" s="17"/>
      <c r="I28" s="16">
        <v>-27355</v>
      </c>
      <c r="J28" s="18"/>
      <c r="K28" s="16">
        <v>-123019</v>
      </c>
      <c r="L28" s="18"/>
      <c r="M28" s="16">
        <v>-23348</v>
      </c>
    </row>
    <row r="29" spans="1:14" ht="22.5" customHeight="1">
      <c r="A29" s="45" t="s">
        <v>125</v>
      </c>
      <c r="B29" s="11"/>
      <c r="G29" s="16">
        <v>293829</v>
      </c>
      <c r="H29" s="17"/>
      <c r="I29" s="16">
        <v>422315</v>
      </c>
      <c r="J29" s="18"/>
      <c r="K29" s="16">
        <v>221125</v>
      </c>
      <c r="L29" s="18"/>
      <c r="M29" s="16">
        <v>404193</v>
      </c>
      <c r="N29" s="54"/>
    </row>
    <row r="30" spans="1:14" ht="22.5" customHeight="1">
      <c r="A30" s="45" t="s">
        <v>202</v>
      </c>
      <c r="B30" s="11"/>
      <c r="G30" s="16">
        <v>-98591</v>
      </c>
      <c r="H30" s="17"/>
      <c r="I30" s="16">
        <v>4536</v>
      </c>
      <c r="J30" s="18"/>
      <c r="K30" s="16">
        <v>-98117</v>
      </c>
      <c r="L30" s="18"/>
      <c r="M30" s="16">
        <v>3692</v>
      </c>
      <c r="N30" s="54"/>
    </row>
    <row r="31" spans="1:14" ht="22.5" customHeight="1">
      <c r="A31" s="45" t="s">
        <v>126</v>
      </c>
      <c r="B31" s="11"/>
      <c r="G31" s="16">
        <v>26045</v>
      </c>
      <c r="H31" s="17"/>
      <c r="I31" s="16">
        <v>-55</v>
      </c>
      <c r="J31" s="18"/>
      <c r="K31" s="16">
        <v>22829</v>
      </c>
      <c r="L31" s="18"/>
      <c r="M31" s="16">
        <v>1259</v>
      </c>
      <c r="N31" s="54"/>
    </row>
    <row r="32" spans="1:14" ht="22.5" customHeight="1">
      <c r="A32" s="45" t="s">
        <v>127</v>
      </c>
      <c r="B32" s="11"/>
      <c r="G32" s="16">
        <v>-1527</v>
      </c>
      <c r="H32" s="17"/>
      <c r="I32" s="16">
        <v>0</v>
      </c>
      <c r="J32" s="18"/>
      <c r="K32" s="16">
        <v>-2168</v>
      </c>
      <c r="L32" s="18"/>
      <c r="M32" s="16">
        <v>0</v>
      </c>
    </row>
    <row r="33" spans="1:13" ht="22.5" customHeight="1">
      <c r="A33" s="45" t="s">
        <v>128</v>
      </c>
      <c r="B33" s="11"/>
      <c r="G33" s="16"/>
      <c r="H33" s="17"/>
      <c r="I33" s="16"/>
      <c r="J33" s="18"/>
      <c r="K33" s="16"/>
      <c r="L33" s="18"/>
      <c r="M33" s="16"/>
    </row>
    <row r="34" spans="1:13" ht="22.5" customHeight="1">
      <c r="A34" s="45" t="s">
        <v>129</v>
      </c>
      <c r="B34" s="11"/>
      <c r="G34" s="16">
        <v>-13098</v>
      </c>
      <c r="H34" s="17"/>
      <c r="I34" s="16">
        <v>51920</v>
      </c>
      <c r="J34" s="18"/>
      <c r="K34" s="16">
        <v>19921</v>
      </c>
      <c r="L34" s="18"/>
      <c r="M34" s="16">
        <v>58645</v>
      </c>
    </row>
    <row r="35" spans="1:13" ht="22.5" customHeight="1">
      <c r="A35" s="45" t="s">
        <v>201</v>
      </c>
      <c r="B35" s="11"/>
      <c r="G35" s="16">
        <v>160933</v>
      </c>
      <c r="H35" s="17"/>
      <c r="I35" s="16">
        <v>-77251</v>
      </c>
      <c r="J35" s="18"/>
      <c r="K35" s="16">
        <v>160182</v>
      </c>
      <c r="L35" s="18"/>
      <c r="M35" s="16">
        <v>-77256</v>
      </c>
    </row>
    <row r="36" spans="1:13" ht="22.5" customHeight="1">
      <c r="A36" s="45" t="s">
        <v>130</v>
      </c>
      <c r="B36" s="11"/>
      <c r="G36" s="16">
        <v>22742</v>
      </c>
      <c r="H36" s="17"/>
      <c r="I36" s="16">
        <v>-9093</v>
      </c>
      <c r="J36" s="18"/>
      <c r="K36" s="16">
        <v>22711</v>
      </c>
      <c r="L36" s="18"/>
      <c r="M36" s="16">
        <v>-9104</v>
      </c>
    </row>
    <row r="37" spans="1:13" ht="22.5" customHeight="1">
      <c r="A37" s="45" t="s">
        <v>131</v>
      </c>
      <c r="B37" s="11"/>
      <c r="G37" s="20">
        <v>-646</v>
      </c>
      <c r="H37" s="17"/>
      <c r="I37" s="20">
        <v>0</v>
      </c>
      <c r="J37" s="18"/>
      <c r="K37" s="20">
        <v>0</v>
      </c>
      <c r="L37" s="18"/>
      <c r="M37" s="20">
        <v>0</v>
      </c>
    </row>
    <row r="38" spans="1:13" ht="22.5" customHeight="1">
      <c r="A38" s="45" t="s">
        <v>184</v>
      </c>
      <c r="B38" s="11"/>
      <c r="G38" s="16">
        <f>SUM(G26:G37)</f>
        <v>290081</v>
      </c>
      <c r="H38" s="17"/>
      <c r="I38" s="16">
        <f>SUM(I26:I37)</f>
        <v>448207</v>
      </c>
      <c r="J38" s="17"/>
      <c r="K38" s="16">
        <f>SUM(K26:K37)</f>
        <v>308010</v>
      </c>
      <c r="L38" s="16"/>
      <c r="M38" s="16">
        <f>SUM(M26:M37)</f>
        <v>438847</v>
      </c>
    </row>
    <row r="39" spans="1:13" ht="22.5" customHeight="1">
      <c r="A39" s="45" t="s">
        <v>132</v>
      </c>
      <c r="B39" s="11"/>
      <c r="G39" s="16">
        <v>0</v>
      </c>
      <c r="H39" s="17"/>
      <c r="I39" s="16">
        <v>-168</v>
      </c>
      <c r="J39" s="18"/>
      <c r="K39" s="16">
        <v>0</v>
      </c>
      <c r="L39" s="18"/>
      <c r="M39" s="16">
        <v>-168</v>
      </c>
    </row>
    <row r="40" spans="1:13" ht="22.5" customHeight="1">
      <c r="A40" s="45" t="s">
        <v>133</v>
      </c>
      <c r="B40" s="11"/>
      <c r="G40" s="20">
        <v>-36</v>
      </c>
      <c r="H40" s="17"/>
      <c r="I40" s="20">
        <v>-30</v>
      </c>
      <c r="J40" s="18"/>
      <c r="K40" s="16">
        <v>-36</v>
      </c>
      <c r="L40" s="18"/>
      <c r="M40" s="16">
        <v>-30</v>
      </c>
    </row>
    <row r="41" spans="1:13" ht="22.5" customHeight="1">
      <c r="A41" s="12" t="s">
        <v>185</v>
      </c>
      <c r="G41" s="21">
        <f>SUM(G38:G40)</f>
        <v>290045</v>
      </c>
      <c r="H41" s="17"/>
      <c r="I41" s="21">
        <f>SUM(I38:I40)</f>
        <v>448009</v>
      </c>
      <c r="J41" s="17"/>
      <c r="K41" s="21">
        <f>SUM(K38:K40)</f>
        <v>307974</v>
      </c>
      <c r="L41" s="16"/>
      <c r="M41" s="21">
        <f>SUM(M38:M40)</f>
        <v>438649</v>
      </c>
    </row>
    <row r="42" spans="1:13" ht="22.5" customHeight="1">
      <c r="L42" s="55"/>
    </row>
    <row r="43" spans="1:13" ht="22.5" customHeight="1">
      <c r="A43" s="11" t="s">
        <v>30</v>
      </c>
      <c r="B43" s="11"/>
    </row>
    <row r="44" spans="1:13" ht="22.5" customHeight="1">
      <c r="B44" s="11"/>
      <c r="M44" s="13" t="s">
        <v>58</v>
      </c>
    </row>
    <row r="45" spans="1:13" ht="22.5" customHeight="1">
      <c r="A45" s="105" t="s">
        <v>0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</row>
    <row r="46" spans="1:13" ht="22.5" customHeight="1">
      <c r="A46" s="105" t="s">
        <v>134</v>
      </c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</row>
    <row r="47" spans="1:13" ht="22.5" customHeight="1">
      <c r="A47" s="105" t="s">
        <v>152</v>
      </c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</row>
    <row r="48" spans="1:13" ht="22.5" customHeight="1">
      <c r="A48" s="106" t="s">
        <v>2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</row>
    <row r="49" spans="1:13" ht="22.5" customHeight="1">
      <c r="A49" s="13"/>
      <c r="B49" s="13"/>
      <c r="C49" s="13"/>
      <c r="D49" s="13"/>
      <c r="E49" s="13"/>
      <c r="F49" s="13"/>
      <c r="G49" s="104" t="s">
        <v>3</v>
      </c>
      <c r="H49" s="104"/>
      <c r="I49" s="104"/>
      <c r="J49" s="13"/>
      <c r="K49" s="52"/>
      <c r="L49" s="42" t="s">
        <v>4</v>
      </c>
      <c r="M49" s="52"/>
    </row>
    <row r="50" spans="1:13" ht="22.5" customHeight="1">
      <c r="B50" s="11"/>
      <c r="C50" s="14"/>
      <c r="E50" s="14"/>
      <c r="F50" s="14"/>
      <c r="G50" s="23">
        <v>2569</v>
      </c>
      <c r="H50" s="24"/>
      <c r="I50" s="23">
        <v>2568</v>
      </c>
      <c r="J50" s="25"/>
      <c r="K50" s="23">
        <v>2569</v>
      </c>
      <c r="L50" s="24"/>
      <c r="M50" s="23">
        <v>2568</v>
      </c>
    </row>
    <row r="51" spans="1:13" ht="22.5" customHeight="1">
      <c r="A51" s="53" t="s">
        <v>135</v>
      </c>
      <c r="B51" s="11"/>
    </row>
    <row r="52" spans="1:13" ht="22.5" customHeight="1">
      <c r="A52" s="45" t="s">
        <v>186</v>
      </c>
      <c r="B52" s="11"/>
      <c r="G52" s="16">
        <v>-95</v>
      </c>
      <c r="H52" s="16"/>
      <c r="I52" s="16">
        <v>0</v>
      </c>
      <c r="J52" s="16"/>
      <c r="K52" s="17">
        <v>0</v>
      </c>
      <c r="L52" s="16"/>
      <c r="M52" s="17">
        <v>0</v>
      </c>
    </row>
    <row r="53" spans="1:13" ht="22.5" customHeight="1">
      <c r="A53" s="45" t="s">
        <v>136</v>
      </c>
      <c r="B53" s="11"/>
      <c r="G53" s="16">
        <v>-20913</v>
      </c>
      <c r="H53" s="16"/>
      <c r="I53" s="16">
        <v>-71746</v>
      </c>
      <c r="J53" s="16"/>
      <c r="K53" s="16">
        <v>-19461</v>
      </c>
      <c r="L53" s="16"/>
      <c r="M53" s="16">
        <v>-55603</v>
      </c>
    </row>
    <row r="54" spans="1:13" ht="22.5" customHeight="1">
      <c r="A54" s="11" t="s">
        <v>137</v>
      </c>
      <c r="G54" s="16">
        <v>15489</v>
      </c>
      <c r="H54" s="17"/>
      <c r="I54" s="16">
        <v>3262</v>
      </c>
      <c r="J54" s="17"/>
      <c r="K54" s="16">
        <v>15489</v>
      </c>
      <c r="L54" s="17"/>
      <c r="M54" s="16">
        <v>3262</v>
      </c>
    </row>
    <row r="55" spans="1:13" ht="22.5" customHeight="1">
      <c r="A55" s="45" t="s">
        <v>187</v>
      </c>
      <c r="B55" s="11"/>
      <c r="G55" s="16">
        <v>-7000</v>
      </c>
      <c r="H55" s="17"/>
      <c r="I55" s="16">
        <v>0</v>
      </c>
      <c r="J55" s="17"/>
      <c r="K55" s="16">
        <v>0</v>
      </c>
      <c r="L55" s="16"/>
      <c r="M55" s="16">
        <v>0</v>
      </c>
    </row>
    <row r="56" spans="1:13" ht="22.5" customHeight="1">
      <c r="A56" s="45" t="s">
        <v>138</v>
      </c>
      <c r="B56" s="11"/>
      <c r="G56" s="16">
        <v>-90752</v>
      </c>
      <c r="H56" s="16"/>
      <c r="I56" s="16">
        <v>-14313</v>
      </c>
      <c r="J56" s="19"/>
      <c r="K56" s="16">
        <v>-90752</v>
      </c>
      <c r="L56" s="19"/>
      <c r="M56" s="16">
        <v>-13880</v>
      </c>
    </row>
    <row r="57" spans="1:13" ht="22.5" customHeight="1">
      <c r="A57" s="45" t="s">
        <v>139</v>
      </c>
      <c r="B57" s="11"/>
      <c r="G57" s="16">
        <v>72</v>
      </c>
      <c r="H57" s="17"/>
      <c r="I57" s="16">
        <v>70</v>
      </c>
      <c r="J57" s="18"/>
      <c r="K57" s="16">
        <v>71</v>
      </c>
      <c r="L57" s="18"/>
      <c r="M57" s="16">
        <v>70</v>
      </c>
    </row>
    <row r="58" spans="1:13" ht="22.5" customHeight="1">
      <c r="A58" s="15" t="s">
        <v>140</v>
      </c>
      <c r="B58" s="11"/>
      <c r="G58" s="21">
        <f>SUM(G52:G57)</f>
        <v>-103199</v>
      </c>
      <c r="H58" s="17"/>
      <c r="I58" s="21">
        <f>SUM(I52:I57)</f>
        <v>-82727</v>
      </c>
      <c r="J58" s="17"/>
      <c r="K58" s="21">
        <f>SUM(K52:K57)</f>
        <v>-94653</v>
      </c>
      <c r="L58" s="16"/>
      <c r="M58" s="21">
        <f>SUM(M52:M57)</f>
        <v>-66151</v>
      </c>
    </row>
    <row r="59" spans="1:13" ht="22.5" customHeight="1">
      <c r="A59" s="53" t="s">
        <v>141</v>
      </c>
      <c r="B59" s="11"/>
      <c r="G59" s="16"/>
      <c r="H59" s="17"/>
      <c r="I59" s="16"/>
      <c r="J59" s="17"/>
      <c r="K59" s="16"/>
      <c r="L59" s="16"/>
      <c r="M59" s="16"/>
    </row>
    <row r="60" spans="1:13" ht="22.5" customHeight="1">
      <c r="A60" s="45" t="s">
        <v>194</v>
      </c>
      <c r="B60" s="11"/>
      <c r="G60" s="16">
        <v>-400283</v>
      </c>
      <c r="H60" s="17"/>
      <c r="I60" s="16">
        <v>-501528</v>
      </c>
      <c r="J60" s="17"/>
      <c r="K60" s="16">
        <v>-426752</v>
      </c>
      <c r="L60" s="16"/>
      <c r="M60" s="16">
        <v>-511802</v>
      </c>
    </row>
    <row r="61" spans="1:13" ht="22.5" customHeight="1">
      <c r="A61" s="45" t="s">
        <v>156</v>
      </c>
      <c r="B61" s="11"/>
      <c r="G61" s="16">
        <v>155830</v>
      </c>
      <c r="H61" s="17"/>
      <c r="I61" s="16">
        <v>151350</v>
      </c>
      <c r="J61" s="17"/>
      <c r="K61" s="16">
        <v>155830</v>
      </c>
      <c r="L61" s="16"/>
      <c r="M61" s="16">
        <v>151350</v>
      </c>
    </row>
    <row r="62" spans="1:13" ht="22.5" customHeight="1">
      <c r="A62" s="45" t="s">
        <v>196</v>
      </c>
      <c r="B62" s="11"/>
      <c r="G62" s="16">
        <v>267000</v>
      </c>
      <c r="H62" s="17"/>
      <c r="I62" s="16">
        <v>0</v>
      </c>
      <c r="J62" s="17"/>
      <c r="K62" s="16">
        <v>267000</v>
      </c>
      <c r="L62" s="16"/>
      <c r="M62" s="16">
        <v>0</v>
      </c>
    </row>
    <row r="63" spans="1:13" ht="22.5" customHeight="1">
      <c r="A63" s="45" t="s">
        <v>197</v>
      </c>
      <c r="B63" s="11"/>
      <c r="G63" s="16">
        <v>-417</v>
      </c>
      <c r="H63" s="17"/>
      <c r="I63" s="16">
        <v>0</v>
      </c>
      <c r="J63" s="17"/>
      <c r="K63" s="16">
        <v>0</v>
      </c>
      <c r="L63" s="16"/>
      <c r="M63" s="16">
        <v>0</v>
      </c>
    </row>
    <row r="64" spans="1:13" ht="22.5" customHeight="1">
      <c r="A64" s="45" t="s">
        <v>142</v>
      </c>
      <c r="B64" s="11"/>
      <c r="G64" s="16">
        <v>-14690</v>
      </c>
      <c r="H64" s="17"/>
      <c r="I64" s="16">
        <v>-11870</v>
      </c>
      <c r="J64" s="17"/>
      <c r="K64" s="16">
        <v>-12436</v>
      </c>
      <c r="L64" s="16"/>
      <c r="M64" s="16">
        <v>-11293</v>
      </c>
    </row>
    <row r="65" spans="1:13" ht="22.5" customHeight="1">
      <c r="A65" s="43" t="s">
        <v>188</v>
      </c>
      <c r="B65" s="11"/>
      <c r="G65" s="21">
        <f>SUM(G60:G64)</f>
        <v>7440</v>
      </c>
      <c r="H65" s="17"/>
      <c r="I65" s="21">
        <f>SUM(I60:I64)</f>
        <v>-362048</v>
      </c>
      <c r="J65" s="17"/>
      <c r="K65" s="21">
        <f>SUM(K60:K64)</f>
        <v>-16358</v>
      </c>
      <c r="L65" s="16"/>
      <c r="M65" s="21">
        <f>SUM(M60:M64)</f>
        <v>-371745</v>
      </c>
    </row>
    <row r="66" spans="1:13" ht="22.5" customHeight="1">
      <c r="A66" s="15" t="s">
        <v>189</v>
      </c>
      <c r="B66" s="11"/>
      <c r="G66" s="16">
        <f>SUM(G41,G58,G65)</f>
        <v>194286</v>
      </c>
      <c r="H66" s="17"/>
      <c r="I66" s="16">
        <f>SUM(I41,I58,I65)</f>
        <v>3234</v>
      </c>
      <c r="J66" s="17"/>
      <c r="K66" s="16">
        <f>SUM(K41,K58,K65)</f>
        <v>196963</v>
      </c>
      <c r="L66" s="16"/>
      <c r="M66" s="16">
        <f>SUM(M41,M58,M65)</f>
        <v>753</v>
      </c>
    </row>
    <row r="67" spans="1:13" ht="22.5" customHeight="1">
      <c r="A67" s="11" t="s">
        <v>143</v>
      </c>
      <c r="B67" s="11"/>
      <c r="G67" s="20">
        <f>BS!G11</f>
        <v>302422</v>
      </c>
      <c r="H67" s="17"/>
      <c r="I67" s="20">
        <v>309814</v>
      </c>
      <c r="J67" s="17"/>
      <c r="K67" s="20">
        <f>BS!K11</f>
        <v>216303</v>
      </c>
      <c r="L67" s="16"/>
      <c r="M67" s="20">
        <v>258551</v>
      </c>
    </row>
    <row r="68" spans="1:13" ht="22.5" customHeight="1" thickBot="1">
      <c r="A68" s="53" t="s">
        <v>144</v>
      </c>
      <c r="B68" s="11"/>
      <c r="G68" s="46">
        <f>SUM(G66:G67)</f>
        <v>496708</v>
      </c>
      <c r="H68" s="17"/>
      <c r="I68" s="46">
        <f>SUM(I66:I67)</f>
        <v>313048</v>
      </c>
      <c r="J68" s="17"/>
      <c r="K68" s="46">
        <f>SUM(K66:K67)</f>
        <v>413266</v>
      </c>
      <c r="L68" s="16"/>
      <c r="M68" s="46">
        <f>SUM(M66:M67)</f>
        <v>259304</v>
      </c>
    </row>
    <row r="69" spans="1:13" ht="22.5" customHeight="1" thickTop="1">
      <c r="B69" s="11"/>
      <c r="G69" s="16">
        <f>G68-BS!E11</f>
        <v>0</v>
      </c>
      <c r="H69" s="17"/>
      <c r="I69" s="16"/>
      <c r="J69" s="17"/>
      <c r="K69" s="16">
        <f>K68-BS!I11</f>
        <v>0</v>
      </c>
      <c r="L69" s="16"/>
      <c r="M69" s="16"/>
    </row>
    <row r="70" spans="1:13" ht="22.5" customHeight="1">
      <c r="A70" s="15" t="s">
        <v>145</v>
      </c>
      <c r="B70" s="11"/>
      <c r="G70" s="16"/>
      <c r="H70" s="17"/>
      <c r="I70" s="16"/>
      <c r="J70" s="17"/>
      <c r="K70" s="16"/>
      <c r="L70" s="16"/>
      <c r="M70" s="16"/>
    </row>
    <row r="71" spans="1:13" ht="22.5" customHeight="1">
      <c r="A71" s="11" t="s">
        <v>146</v>
      </c>
      <c r="B71" s="11"/>
      <c r="G71" s="16"/>
      <c r="H71" s="17"/>
      <c r="I71" s="16"/>
      <c r="J71" s="17"/>
      <c r="K71" s="16"/>
      <c r="L71" s="16"/>
      <c r="M71" s="16"/>
    </row>
    <row r="72" spans="1:13" ht="22.5" customHeight="1">
      <c r="A72" s="11" t="s">
        <v>147</v>
      </c>
      <c r="B72" s="11"/>
      <c r="G72" s="16">
        <v>4205</v>
      </c>
      <c r="H72" s="17"/>
      <c r="I72" s="16">
        <v>26209</v>
      </c>
      <c r="J72" s="18"/>
      <c r="K72" s="19">
        <v>4205</v>
      </c>
      <c r="L72" s="18"/>
      <c r="M72" s="16">
        <v>26209</v>
      </c>
    </row>
    <row r="73" spans="1:13" ht="22.5" customHeight="1">
      <c r="A73" s="11" t="s">
        <v>148</v>
      </c>
      <c r="B73" s="11"/>
      <c r="G73" s="16">
        <v>14219</v>
      </c>
      <c r="H73" s="17"/>
      <c r="I73" s="16">
        <v>7221</v>
      </c>
      <c r="J73" s="17"/>
      <c r="K73" s="19">
        <v>14219</v>
      </c>
      <c r="L73" s="16"/>
      <c r="M73" s="16">
        <v>7221</v>
      </c>
    </row>
    <row r="74" spans="1:13" ht="22.5" customHeight="1">
      <c r="A74" s="11" t="s">
        <v>198</v>
      </c>
      <c r="B74" s="11"/>
      <c r="G74" s="16">
        <v>7000</v>
      </c>
      <c r="H74" s="17"/>
      <c r="I74" s="16">
        <v>0</v>
      </c>
      <c r="J74" s="17"/>
      <c r="K74" s="16">
        <v>0</v>
      </c>
      <c r="L74" s="16"/>
      <c r="M74" s="16">
        <v>0</v>
      </c>
    </row>
    <row r="75" spans="1:13" ht="22.5" customHeight="1">
      <c r="B75" s="11"/>
      <c r="I75" s="55"/>
      <c r="L75" s="55"/>
      <c r="M75" s="55"/>
    </row>
    <row r="76" spans="1:13" ht="22.5" customHeight="1">
      <c r="A76" s="11" t="s">
        <v>30</v>
      </c>
    </row>
  </sheetData>
  <mergeCells count="10">
    <mergeCell ref="G49:I49"/>
    <mergeCell ref="A46:M46"/>
    <mergeCell ref="A47:M47"/>
    <mergeCell ref="A48:M48"/>
    <mergeCell ref="A2:M2"/>
    <mergeCell ref="A3:M3"/>
    <mergeCell ref="A4:M4"/>
    <mergeCell ref="A5:M5"/>
    <mergeCell ref="A45:M45"/>
    <mergeCell ref="G6:I6"/>
  </mergeCells>
  <pageMargins left="0.78740157480314965" right="0.31496062992125984" top="0.78740157480314965" bottom="0.31496062992125984" header="0.31496062992125984" footer="0.31496062992125984"/>
  <pageSetup paperSize="9" scale="80" fitToHeight="2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Wen Chun Feng</cp:lastModifiedBy>
  <cp:revision/>
  <cp:lastPrinted>2026-05-06T10:48:09Z</cp:lastPrinted>
  <dcterms:created xsi:type="dcterms:W3CDTF">2013-01-16T08:56:32Z</dcterms:created>
  <dcterms:modified xsi:type="dcterms:W3CDTF">2026-05-07T07:07:44Z</dcterms:modified>
  <cp:category/>
  <cp:contentStatus/>
</cp:coreProperties>
</file>